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G:\Projects\Minor\255--\25502 - Gort Ard Salthill\BoQ\TENDER DOCUMENTS\Volume C - Pricing Document\PDF\"/>
    </mc:Choice>
  </mc:AlternateContent>
  <xr:revisionPtr revIDLastSave="0" documentId="13_ncr:1_{DFF50427-ED8F-4587-9F7E-BF6E1A760715}" xr6:coauthVersionLast="47" xr6:coauthVersionMax="47" xr10:uidLastSave="{00000000-0000-0000-0000-000000000000}"/>
  <bookViews>
    <workbookView xWindow="-120" yWindow="-120" windowWidth="29040" windowHeight="17520" xr2:uid="{00000000-000D-0000-FFFF-FFFF00000000}"/>
  </bookViews>
  <sheets>
    <sheet name="Summary" sheetId="1" r:id="rId1"/>
    <sheet name="4-10  SITE PREPARATION" sheetId="2" r:id="rId2"/>
    <sheet name="5-30  SITE ENCLOSURES   MESH FE" sheetId="3" r:id="rId3"/>
    <sheet name="6-30  SITE ENCLOSURES   ASHP CO" sheetId="4" r:id="rId4"/>
    <sheet name="7-30  SITE ENCLOSURES   RETAINI" sheetId="5" r:id="rId5"/>
    <sheet name="8-30  SITE ENCLOSURES   PLANTER" sheetId="6" r:id="rId6"/>
    <sheet name="9-30  SITE ENCLOSURES   REUSE E" sheetId="7" r:id="rId7"/>
    <sheet name="10-40  ROADS, PATHS, PAVINGS   " sheetId="8" r:id="rId8"/>
    <sheet name="11-40  ROADS, PATHS, PAVINGS   " sheetId="9" r:id="rId9"/>
    <sheet name="12-40  ROADS, PATHS, PAVINGS   " sheetId="10" r:id="rId10"/>
    <sheet name="13-40  ROADS, PATHS, PAVINGS   " sheetId="11" r:id="rId11"/>
    <sheet name="14-40  ROADS, PATHS, PAVINGS   " sheetId="12" r:id="rId12"/>
    <sheet name="15-40  ROADS, PATHS, PAVINGS   " sheetId="13" r:id="rId13"/>
    <sheet name="16-50  SITE SERVICES   STORM DR" sheetId="14" r:id="rId14"/>
    <sheet name="17-50  SITE SERVICES   STORM DI" sheetId="15" r:id="rId15"/>
    <sheet name="18-50  SITE SERVICES   FOUL DRA" sheetId="16" r:id="rId16"/>
    <sheet name="19-50  SITE SERVICES   FOUL DIV" sheetId="17" r:id="rId17"/>
    <sheet name="20-50  SITE SERVICES   FOUL DRA" sheetId="18" r:id="rId18"/>
    <sheet name="21-50  SITE SERVICES   WATERMAI" sheetId="19" r:id="rId19"/>
    <sheet name="22-50  SITE SERVICES   GAS" sheetId="20" r:id="rId20"/>
    <sheet name="23-50  SITE SERVICES   DISTRICT" sheetId="21" r:id="rId21"/>
    <sheet name="24-50  SITE SERVICES   DISTRICT" sheetId="22" r:id="rId22"/>
    <sheet name="25-60  SITE SERVICES  MAINLY EL" sheetId="23" r:id="rId23"/>
    <sheet name="26-60  SITE SERVICES  MAINLY EL" sheetId="24" r:id="rId24"/>
    <sheet name="27-60  SITE SERVICES  MAINLY EL" sheetId="25" r:id="rId25"/>
    <sheet name="28-60  SITE SERVICES  MAINLY EL" sheetId="26" r:id="rId26"/>
    <sheet name="29-60  SITE SERVICES  MAINLY EL" sheetId="27" r:id="rId27"/>
    <sheet name="30-60  SITE SERVICES  MAINLY EL" sheetId="28" r:id="rId28"/>
    <sheet name="31-60  SITE SERVICES  MAINLY EL" sheetId="29" r:id="rId29"/>
    <sheet name="32-60  SITE SERVICES  MAINLY EL" sheetId="30" r:id="rId30"/>
    <sheet name="33-60  SITE SERVICES  MAINLY EL" sheetId="31" r:id="rId31"/>
    <sheet name="34-70  SITE FITTINGS" sheetId="32" r:id="rId32"/>
    <sheet name="35-80  LANDSCAPING" sheetId="33" r:id="rId3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33" l="1"/>
  <c r="F20" i="32"/>
  <c r="F89" i="31"/>
  <c r="F61" i="30"/>
  <c r="C32" i="1" s="1"/>
  <c r="F118" i="29"/>
  <c r="F78" i="28"/>
  <c r="C30" i="1" s="1"/>
  <c r="F72" i="27"/>
  <c r="F71" i="26"/>
  <c r="C28" i="1" s="1"/>
  <c r="F80" i="25"/>
  <c r="C27" i="1" s="1"/>
  <c r="F207" i="24"/>
  <c r="C26" i="1" s="1"/>
  <c r="F50" i="23"/>
  <c r="C25" i="1" s="1"/>
  <c r="F160" i="22"/>
  <c r="C24" i="1" s="1"/>
  <c r="F110" i="21"/>
  <c r="F51" i="20"/>
  <c r="F57" i="19"/>
  <c r="F78" i="18"/>
  <c r="C20" i="1" s="1"/>
  <c r="F60" i="17"/>
  <c r="F80" i="16"/>
  <c r="C18" i="1" s="1"/>
  <c r="F60" i="15"/>
  <c r="F147" i="14"/>
  <c r="C16" i="1" s="1"/>
  <c r="F37" i="13"/>
  <c r="C15" i="1" s="1"/>
  <c r="F28" i="12"/>
  <c r="C14" i="1" s="1"/>
  <c r="F43" i="11"/>
  <c r="C13" i="1" s="1"/>
  <c r="F30" i="10"/>
  <c r="C12" i="1" s="1"/>
  <c r="F42" i="9"/>
  <c r="F47" i="8"/>
  <c r="F10" i="7"/>
  <c r="F73" i="6"/>
  <c r="C8" i="1" s="1"/>
  <c r="F100" i="5"/>
  <c r="F44" i="4"/>
  <c r="C6" i="1" s="1"/>
  <c r="F15" i="3"/>
  <c r="F94" i="2"/>
  <c r="C4" i="1" s="1"/>
  <c r="C35" i="1"/>
  <c r="C34" i="1"/>
  <c r="C33" i="1"/>
  <c r="C31" i="1"/>
  <c r="C29" i="1"/>
  <c r="C23" i="1"/>
  <c r="C22" i="1"/>
  <c r="C21" i="1"/>
  <c r="C19" i="1"/>
  <c r="C17" i="1"/>
  <c r="C11" i="1"/>
  <c r="C10" i="1"/>
  <c r="C9" i="1"/>
  <c r="C7" i="1"/>
  <c r="C5" i="1"/>
  <c r="C37" i="1" l="1"/>
</calcChain>
</file>

<file path=xl/sharedStrings.xml><?xml version="1.0" encoding="utf-8"?>
<sst xmlns="http://schemas.openxmlformats.org/spreadsheetml/2006/main" count="5690" uniqueCount="2010">
  <si>
    <t>Code</t>
  </si>
  <si>
    <t>Description</t>
  </si>
  <si>
    <t>Total</t>
  </si>
  <si>
    <t>(10) SITE PREPARATION</t>
  </si>
  <si>
    <t>Quantity</t>
  </si>
  <si>
    <t>Unit</t>
  </si>
  <si>
    <t>Rate</t>
  </si>
  <si>
    <t>DEMOLITIONS AND ALTERATIONS</t>
  </si>
  <si>
    <t>Head1</t>
  </si>
  <si>
    <t>GENERAL</t>
  </si>
  <si>
    <t>Head2</t>
  </si>
  <si>
    <t>1A</t>
  </si>
  <si>
    <t xml:space="preserve">   THE ONUS IS ON THE CONTRACTOR TO VISIT THE SITE OF THE WORKS AND TO SATISFY HIMSELF AS TO THE NATURE AND EXTENT OF THE WORKS AND ALL OTHER MATTERS THAT MIGHT INFLUENCE HIS PRICE OR TIME FOR COMPLETION OF THE WORKS (ARRANGEMENTS TO VISIT THE SITE SHOULD BE MADE WITH THE EMPLOYER'S REPRESENTATIVE). THE CONTRACTOR MUST INCLUDE WITHIN HIS PRICE FOR ALL WORKS IN CONNECTION WITH THE DEMOLITION WORKS AND WORKS TO THE EXISTING BUILDINGS, WHICH COULD BE REASONABLY FORESEEN OR IMPLIED BY THE TENDER DOCUMENTS. NO CLAIMS ON THE GROUNDS OF WANT OF KNOWLEDGE IN RESPECT OF THE ABOVE WILL BE ENTERTAINED WHATSOEVER.</t>
  </si>
  <si>
    <t>item</t>
  </si>
  <si>
    <t>1B</t>
  </si>
  <si>
    <t xml:space="preserve">   All demolition work is to be carried out in accordance with BS 6187 and the Health and Safety Executive Guidance Notes GS29/1, 3 and 4; All operatives must be appropriately skilled and experienced for the type of work and must hold or be training to obtain relevant CITB Certificates of Competence; All site staff responsible for supervision and control of work are to be experienced in the assessment of the risks involved and in the methods of demolition to be used.</t>
  </si>
  <si>
    <t>1C</t>
  </si>
  <si>
    <t xml:space="preserve">   Demolition work is to be entrusted only to workmen with experience in this type of work, and all precautions must be taken to avoid accidents and to safeguard persons and property.</t>
  </si>
  <si>
    <t>1D</t>
  </si>
  <si>
    <t xml:space="preserve">   All excess builders rubble, topsoil, demolished materials etc, that is to be disposed off site, must be disposed in a licensed landfill site approved by the local authority.</t>
  </si>
  <si>
    <t>1E</t>
  </si>
  <si>
    <t xml:space="preserve">   The Contractor shall provide and maintain all necessary temporary fencing, hoarding, fans, planked footways, gaurdrails, gantries and the like for the protection of the Public and meeting the requirements of the Local Authority.</t>
  </si>
  <si>
    <t>1F</t>
  </si>
  <si>
    <t xml:space="preserve">    The Contractor is to include for all necessary scaffolding, hoisting and other facilities required for carrying out the works. Contractor also to make provisions for adequately supporting all structures if required.</t>
  </si>
  <si>
    <t>1G</t>
  </si>
  <si>
    <t xml:space="preserve">   The Contractor should include herein for all costs associated with obtaining the appropriate licences, as these must be undertaken prior to any works being carried out</t>
  </si>
  <si>
    <t>1H</t>
  </si>
  <si>
    <t xml:space="preserve">   The Contractors attention is drawn to the presence of existing services; due care must be taken when excavating in the proximity of existing buildings and boundaries</t>
  </si>
  <si>
    <t>1J</t>
  </si>
  <si>
    <t xml:space="preserve">   When pricing the following items, the Contractor's attention is drawn to the information contained in the Works Requirements &amp; Appendices of this Pricing Document. The Contractor's rates are to include for all items specifically referred to or implied therein. No claims on the grounds of want of knowledge in respect of the above will be entertained whatsoever.</t>
  </si>
  <si>
    <t>2A</t>
  </si>
  <si>
    <t xml:space="preserve">   The Contractor must provide a method statement to the Architect for approval, outlining in detail the manner in which he proposes to carry out the removal of the asbestos materials contained within the site.</t>
  </si>
  <si>
    <t>2B</t>
  </si>
  <si>
    <t xml:space="preserve">   The Contractor shall report to the Employer's Representative any bench marks or other survey information found on any structures that are to be demolished; any bench marks or information found must not be removed or destroyed unless instructed by the  Employer's Representative</t>
  </si>
  <si>
    <t>2C</t>
  </si>
  <si>
    <t xml:space="preserve">   The Contractor must note that any work carried out to or which affects new or existing services must be in accordance with the byelaws or regulations of the relevant statutory authority</t>
  </si>
  <si>
    <t>2D</t>
  </si>
  <si>
    <t xml:space="preserve">   The Contractor should include herein for all costs associated with the locating and marking the positions of services affected by the demolition work; Contractor shall arrange with the appropriate authorities for the locating and marking of the positions of the mains services</t>
  </si>
  <si>
    <t>2E</t>
  </si>
  <si>
    <t xml:space="preserve">   The Contractor must arrange with the appropriate authorities, before demolition is commenced, for the disconnection of services and removal of fixtures, fittings, furniture and equipment </t>
  </si>
  <si>
    <t>2F</t>
  </si>
  <si>
    <t xml:space="preserve">   The Contractor must take adequate precautions to prevent fire or explosion caused by gas or vapour</t>
  </si>
  <si>
    <t>2G</t>
  </si>
  <si>
    <t xml:space="preserve">   The Contractor must reduce dust by periodically spraying general demolition works with water during any alteration works to masonary etc.</t>
  </si>
  <si>
    <t>2H</t>
  </si>
  <si>
    <t xml:space="preserve">   The Contractor must take adequate precautions to protect site operatives and the general public from health hazards associated with dangerous fumes and dust arising during the course of the works </t>
  </si>
  <si>
    <t>2J</t>
  </si>
  <si>
    <t xml:space="preserve">   The Contractor should include herein for all costs associated with the temporary support and protection of adjoining property and buildings; Contractor must repair any damage caused at his own expense; Contractor must not leave any unnecessary or unstable projections and report any exposed or apparent defects to the Employer's Representative</t>
  </si>
  <si>
    <t>2K</t>
  </si>
  <si>
    <t xml:space="preserve">   The Contractor must illuminate and protect and dangerous openings as necessary</t>
  </si>
  <si>
    <t>2L</t>
  </si>
  <si>
    <t xml:space="preserve">   The Contractor should include herein for all costs associated with the removal of any timber infected by fungal/insect attack; the timber must be removed from the building and destroyed as soon as possible</t>
  </si>
  <si>
    <t>2M</t>
  </si>
  <si>
    <t xml:space="preserve">   The Contractor must include herein for submitting to the Architect / Engineer, prior to commencement, the order and method of each operation. This is to include proposed methods of propping, shoring, protection of adjoining properties, areas, etc.</t>
  </si>
  <si>
    <t>2N</t>
  </si>
  <si>
    <t xml:space="preserve">   The demolition shall be carried out without damage to adjoining properties. If such damage should occur, the Contractor shall reinstate and make good at his own expense.</t>
  </si>
  <si>
    <t>3A</t>
  </si>
  <si>
    <t xml:space="preserve">   The Contractor shall ensure the safety of works and public during demolition works. Demolition work should be carried out so as to cause minimum inconvenience to the public and to adjoining owners.</t>
  </si>
  <si>
    <t>3B</t>
  </si>
  <si>
    <t xml:space="preserve">   The Contractor shall include herein for clearly indicating, in writing, the manner of demolition i.e. machine, mechanical tools, piece by piece hand method etc. for each area</t>
  </si>
  <si>
    <t>3C</t>
  </si>
  <si>
    <t xml:space="preserve">   The Contractor must note that no method of demolition which will transmit vibration into adjoining properties shall be permitted.</t>
  </si>
  <si>
    <t>3D</t>
  </si>
  <si>
    <t xml:space="preserve">   The contractor must peruse the Architects and Engineers drawings and check all dimensions on site. No claim on the grounds of discrepancies between on site dimensions and drawings, in regards to demolition and associated works, will be entertained whatsoever.  </t>
  </si>
  <si>
    <t>3E</t>
  </si>
  <si>
    <t xml:space="preserve">   The contractor must include herein for ensuring that all services, electricity, gas, telecomunications, water, sewage, etc., are made safe prior to demolition</t>
  </si>
  <si>
    <t>3F</t>
  </si>
  <si>
    <t xml:space="preserve">   The contractor is to report to the Architect / Engineer details of any underground chambers, vaults, walls, etc., discovered during demolition work.</t>
  </si>
  <si>
    <t>3G</t>
  </si>
  <si>
    <t xml:space="preserve">   The contractor must prevent access to unauthorised persons to partly demolished structures and must leave the site safe at close of each days work.</t>
  </si>
  <si>
    <t>3H</t>
  </si>
  <si>
    <t xml:space="preserve">   Care must be taken to prevent debris from overloading any part of the structure</t>
  </si>
  <si>
    <t>3J</t>
  </si>
  <si>
    <t xml:space="preserve">   The Contractor shall ensure that the impact of the works on the surroundings are in accordance with the set maximum levels for vibration and noise as defined in the guidelines presented in the relevant codes of practice.</t>
  </si>
  <si>
    <t>General Information</t>
  </si>
  <si>
    <t>Information</t>
  </si>
  <si>
    <t>Head3</t>
  </si>
  <si>
    <t>3K</t>
  </si>
  <si>
    <t>The contractor should consult with the Architect and must visit the site to ascertain the extent of the works involved under this section. No variations will be approved for works that ought to have been apparent to the contractor after a site inspection and review of the Architects drawings and specifications</t>
  </si>
  <si>
    <t>note</t>
  </si>
  <si>
    <t>3L</t>
  </si>
  <si>
    <t>The Contractors attention is drawn to the presence of existing services; due care must be taken when excavating in the proximity of existing buildings and boundaries</t>
  </si>
  <si>
    <t>3M</t>
  </si>
  <si>
    <t>The following demolition works include for disposal off-site of debris material</t>
  </si>
  <si>
    <t>DEMOLITIONS AND ALTERATIONS - SITE CLEARANCE</t>
  </si>
  <si>
    <t>General Clearance</t>
  </si>
  <si>
    <t>4A</t>
  </si>
  <si>
    <t xml:space="preserve">   Existing mesh fence and associated gate to be demolished and removed off-site; approx. height: 2400mm: approximately 210m long; include for grubbing up and disposal of existing concrete footings and backfilling with Grade C16/20 S3 lean mix to Engineer's satisfaction; disposal of all materials off-site; Tendering Contractor to visit the site in accordance with the Invitation To Tender to assess the full extent of the works to be completed. No claims on the grounds of want of knowledge will be entertained whatsoever; refer to Engineers Drawings</t>
  </si>
  <si>
    <t>4B</t>
  </si>
  <si>
    <t xml:space="preserve">   Existing Double Gates to football pitch to be demolished carefully, stored and then re-used (measured elsewhere); approx. size: 2250mm wide x 2400mm high; include for grubbing up and disposal of existing concrete footings and backfilling with Grade C16/20 S3 lean mix to Engineer's satisfaction; disposal of all materials off-site; Tendering Contractor to visit the site in accordance with the Invitation To Tender to assess the full extent of the works to be completed. No claims on the grounds of want of knowledge will be entertained whatsoever; refer to Engineers Drawings</t>
  </si>
  <si>
    <t>nr</t>
  </si>
  <si>
    <t>ALTERATIONS</t>
  </si>
  <si>
    <t>Removing</t>
  </si>
  <si>
    <t>Plumbing and Engineering Installations</t>
  </si>
  <si>
    <t>Head4</t>
  </si>
  <si>
    <t>4C</t>
  </si>
  <si>
    <t xml:space="preserve">   Removal and disposal of existing storm manholes (2 No.); include grubbing up, removal of covers and disposal offsite; backfilling with Grade C16/20 S3 lean mix to Engineer's satisfaction; price should be based on 2000mm - 2500mm deep; refer to Engineers Drawings</t>
  </si>
  <si>
    <t>4D</t>
  </si>
  <si>
    <t xml:space="preserve">   Removal, disposal, making good and backfilling existing storm lines/ sewer runs throughout the proposed site; include for grubbing up and disposal of all pipework; 225mm dia. cast iron pipe; pipe length; Approx 32m; include fittings, etc.; include for disposal &amp; making good where necessary; backfilling with Grade C16/20 S3 lean mix to Engineer's Satisfaction; price should be based on 2000mm - 2500mm deep; complete; refer to Engineers Drawings</t>
  </si>
  <si>
    <t>4E</t>
  </si>
  <si>
    <t xml:space="preserve">   Removal and disposal of existing foul manholes (2 No.); include grubbing up, removal of covers and disposal offsite; backfilling with Grade C16/20 S3 lean mix to Engineer's satisfaction; price should be based on 2000mm - 2500mm deep; refer to Engineers Drawings</t>
  </si>
  <si>
    <t>4F</t>
  </si>
  <si>
    <t xml:space="preserve">   Removal, disposal, making good and backfilling existing foul lines/ sewer runs throughout the proposed site; include for grubbing up and disposal of all pipework; 150mm dia. cast iron pipe; pipe length; Approx 60m; include fittings, etc.; include for disposal &amp; making good where necessary; backfilling with Grade C16/20 S3 lean mix to Engineer's Satisfaction; price should be based on 2000mm - 2500mm deep; complete; refer to Engineers Drawings</t>
  </si>
  <si>
    <t>5A</t>
  </si>
  <si>
    <t xml:space="preserve">   Removal, disposal, making good and backfilling existing watermain pipe throughout the proposed site; include for grubbing up and disposal of all pipework; 150mm dia. cast iron pipe; pipe length; Approx 25m; include fittings, etc.; include for disposal &amp; making good where necessary; backfilling with Grade C16/20 S3 lean mix to Engineer's Satisfaction; complete; refer to Engineers Drawings</t>
  </si>
  <si>
    <t>5B</t>
  </si>
  <si>
    <t xml:space="preserve">   Removal, disposal, making good and backfilling all existing site services installations - electrical installations (above and below ground); power Ducts; Length: 28m; Diameter: 100mm; throughout the proposed site; include for grubbing up and disposal of all ducting, fittings, valves, junctions, covers, junction boxes, pits, manholes, tanks, meters, etc.; include for disposal &amp; making good where necessary; backfilling with Grade C16/20 S3 lean mix to Engineer's Satisfaction; complete; Tendering Contractor to visit the site in accordance with the Invitation To Tender to assess the full extent of the works to be completed. No claims on the grounds of want of knowledge will be entertained whatsoever; Contractor to assess existing drainage on site before pricing this item; refer to M&amp;E Engineers Drawings</t>
  </si>
  <si>
    <t>EXCAVATION AND EARTHWORK</t>
  </si>
  <si>
    <t>Excavation</t>
  </si>
  <si>
    <t>Trees</t>
  </si>
  <si>
    <t>5C</t>
  </si>
  <si>
    <t xml:space="preserve">   Girth 0.45 - 1.5m   </t>
  </si>
  <si>
    <t>5D</t>
  </si>
  <si>
    <t xml:space="preserve">   Girth 1.5 - 3.0m   </t>
  </si>
  <si>
    <t>Hedges</t>
  </si>
  <si>
    <t>5E</t>
  </si>
  <si>
    <t xml:space="preserve">   Generally</t>
  </si>
  <si>
    <t>m</t>
  </si>
  <si>
    <t>Site vegetation</t>
  </si>
  <si>
    <t>5F</t>
  </si>
  <si>
    <t xml:space="preserve">   Generally, scrub, vegetation etc., disposing off-site   </t>
  </si>
  <si>
    <t>m2</t>
  </si>
  <si>
    <t>Topsoil for preservation</t>
  </si>
  <si>
    <t>5G</t>
  </si>
  <si>
    <t xml:space="preserve">   Average depth approx. 200mm </t>
  </si>
  <si>
    <t>Reduce levels</t>
  </si>
  <si>
    <t>5H</t>
  </si>
  <si>
    <t xml:space="preserve">   Depth not exceeding 2.00m   </t>
  </si>
  <si>
    <t>m3</t>
  </si>
  <si>
    <t>Extra on Excavation Items for:</t>
  </si>
  <si>
    <t>Breaking up existing</t>
  </si>
  <si>
    <t>6A</t>
  </si>
  <si>
    <t xml:space="preserve">   Reinforced Concrete; Concrete slab; 100mm; complete; include for associated concrete kerbs</t>
  </si>
  <si>
    <t>6B</t>
  </si>
  <si>
    <t xml:space="preserve">   Hard surfaces; Tarmacadam surface; 140mm thick; complete</t>
  </si>
  <si>
    <t>Disposal</t>
  </si>
  <si>
    <t>Water</t>
  </si>
  <si>
    <t>6C</t>
  </si>
  <si>
    <t xml:space="preserve">   Surface</t>
  </si>
  <si>
    <t>6D</t>
  </si>
  <si>
    <t xml:space="preserve">   Ground</t>
  </si>
  <si>
    <t>Topsoil</t>
  </si>
  <si>
    <t>6E</t>
  </si>
  <si>
    <t xml:space="preserve">   Disposal off site</t>
  </si>
  <si>
    <t>Excavated material; All surplus materials to be disposed of off-site to a licenced waste disposal facility granted by the EPA under Section 40 of the Waste Management Act or by the Local Authority under the Waste Facility Permit Regulations</t>
  </si>
  <si>
    <t>6F</t>
  </si>
  <si>
    <t>6G</t>
  </si>
  <si>
    <t xml:space="preserve">   Disposal off site; made ground material; Disposal to an inert waste licensed landfill</t>
  </si>
  <si>
    <t>6H</t>
  </si>
  <si>
    <t xml:space="preserve">   Disposal off site; existing concrete; Disposal to a suitable licensed waste disposal facility</t>
  </si>
  <si>
    <t>6J</t>
  </si>
  <si>
    <t xml:space="preserve">   Disposal off site; existing Tarmac; Disposal to a suitable licensed waste disposal facility</t>
  </si>
  <si>
    <t>Filling with granular fill material to be obtained off-site; Class 6F2 compliant with TII Publications series 600, free from pyrite and macarsite; depositing in 150mm layers maximum thickness; compacting; as per Engineers Drawings and Specification</t>
  </si>
  <si>
    <t>To make up levels</t>
  </si>
  <si>
    <t>6K</t>
  </si>
  <si>
    <t xml:space="preserve">   Average thickness exceeding 250mm</t>
  </si>
  <si>
    <t>Filling with excavated material to be obtained from off site spoil heaps; depositing and compacting as specified by the Employer's Representative</t>
  </si>
  <si>
    <t>6L</t>
  </si>
  <si>
    <t>WORK OUTSIDE THE BOUNDARY OF THE SITE</t>
  </si>
  <si>
    <t>Extra Over For: -</t>
  </si>
  <si>
    <t>7A</t>
  </si>
  <si>
    <t xml:space="preserve">   A portion of the works in this section are outside the boundary of the site; see Architect's &amp; Engineer's Drawings</t>
  </si>
  <si>
    <t>(30) SITE ENCLOSURES - MESH FENCING</t>
  </si>
  <si>
    <t>SURFACE PAVINGS, FENCING AND LANDSCAPING</t>
  </si>
  <si>
    <t>Metal post and rail fencing systems New Entrance Gates and Railing; Description: Powder coated mild steel new entrance gates and railings; Product; Vehicular gate: 150 x 150 mm powder coated mild steel hollow support posts, set into concrete foundation as per manufacturer#s instructions; 15 mm diameter solid powder coated mild steel vertical members at 100 mm centres fixed to 100 x 75 mm galvanised mild steel hollow section frame; Size: Gate 6000 mm wide, gate and railing 1800 mm high above ground level, refer to Architect#s drawings; Accessories: 20 mm diameter case hardened barrel bolt and receiver with Chubb shackle padlock, 2 no. 20 mm diameter case hardened drop bolts and receivers, 150 x 150 x 100 mm deep hinged bolt receiver and slamming plate, galvanised spud blocks set in concrete to hold gates in the open position; Pedestrian gate: 80 mm diameter powder coated mild steel hollow support posts (to match existing), set into concrete foundation as per manufacturer#s instructions; 15 mm diameter solid powder coated mild steel vertical members at 100 mm centres fixed to 50 x 10 mm galvanised mild steel flat plate frame; Accessories: 20 mm diameter case hardened barrel bolt and receiver; Rails: 80 mm diameter powder coated mild steel hollow support posts (to match existing), set into concrete foundation as per manufacturer#s instructions; 15 mm diameter solid powder coated mild steel vertical members at 100 mm centres fixed to 50 x 10 mm galvanised mild steel flat plate frame; System manufacturer: Contractor to submit proposals, complete with drawings and certification; Execution: Ss_25_14_63/605 Alignment of fences; Ss_25_14_63/607 Fencing work generally; include for all necessary end posts, corner posts, fixings, caps, clips, security screws, excavation, disposal, backfilling, concrete footing, mesh reinforcement, formwork  and fixings; all in accordance with the Architect's Specification Ss_25_14_63_51 and Drawing 0103</t>
  </si>
  <si>
    <t>Open Mesh Steel Panel Fencing System</t>
  </si>
  <si>
    <t>9A</t>
  </si>
  <si>
    <t xml:space="preserve">   2100mm high above ground level</t>
  </si>
  <si>
    <t>Extra over for</t>
  </si>
  <si>
    <t>9B</t>
  </si>
  <si>
    <t xml:space="preserve">   Angle posts; 60x60x2 SHS posts, 2100mm high above ground level and 900mm below ground level; set in 450x450x600mm deep concrete grade C28/35 base</t>
  </si>
  <si>
    <t>9C</t>
  </si>
  <si>
    <t xml:space="preserve">   End posts; 60x60x2 SHS posts, 2100mm high above ground level and 900mm below ground level; set in 450x450x600mm deep concrete grade C28/35 base</t>
  </si>
  <si>
    <t>Gates</t>
  </si>
  <si>
    <t>9D</t>
  </si>
  <si>
    <t xml:space="preserve">   Double gate; opening size approx 6000 x 2100mm high</t>
  </si>
  <si>
    <t>100x100x10 SHS hot dipped galvanised SHS powder coated post; gate posts set in 1000x1000x1000mm C28/35 concrete pocket; top of concrete 300mm below ground level; galvanised to Architect Specification and polyester powder coating to Architects Specification in selected colour, colour to be chosen by the Architect from samples provided on site by the Contractor; complete</t>
  </si>
  <si>
    <t>Gate Posts</t>
  </si>
  <si>
    <t>10A</t>
  </si>
  <si>
    <t xml:space="preserve">   100 x 100 SHS posts; 2100mm high above ground level and 900mm below ground level; min 600mm embedment in concrete</t>
  </si>
  <si>
    <t>(30) SITE ENCLOSURES - ASHP COMPOUND</t>
  </si>
  <si>
    <t>EXCAVATION AND EARTHWORK</t>
  </si>
  <si>
    <t>12A</t>
  </si>
  <si>
    <t xml:space="preserve">   The contractor should consult with the Architect and must visit the site to ascertain the extent of the works involved under this section. No variations will be approved for works that ought to have been apparent to the contractor after a site inspection and review of the Architects drawings and specifications</t>
  </si>
  <si>
    <t>12B</t>
  </si>
  <si>
    <t xml:space="preserve">   When pricing the following items the Contractor's attention is drawn to the location of the site. The Contractor should also visit and check the site. No claims on the grounds of want of knowledge in respect of the above will be entertained whatsoever.</t>
  </si>
  <si>
    <t>Excavation</t>
  </si>
  <si>
    <t>Filling with hardcore to be obtained off-site; Clause 804 crushed stone well compacted on firm clean formation; compliant with TII Publications series 800, free from pyrite and macarsite as per Engineer's specification</t>
  </si>
  <si>
    <t>12C</t>
  </si>
  <si>
    <t>To make up levels</t>
  </si>
  <si>
    <t>12D</t>
  </si>
  <si>
    <t>Surface treatments</t>
  </si>
  <si>
    <t>head3</t>
  </si>
  <si>
    <t>Levelling and compacting; bottom of excavations</t>
  </si>
  <si>
    <t>12E</t>
  </si>
  <si>
    <t xml:space="preserve">   Horizontal</t>
  </si>
  <si>
    <t>CONCRETE WORK</t>
  </si>
  <si>
    <t>In-situ Concrete</t>
  </si>
  <si>
    <t>Concrete cubes for testing</t>
  </si>
  <si>
    <t>Provide for making concrete cubes from freshly mixed concrete; transporting and testing cubes; all as per details in Engineer's Concrete Specification</t>
  </si>
  <si>
    <t>13A</t>
  </si>
  <si>
    <t xml:space="preserve">   Size 150 x 150 x 150mm</t>
  </si>
  <si>
    <t>In-situ Concrete; Reinforced</t>
  </si>
  <si>
    <t>Grade C30/37</t>
  </si>
  <si>
    <t>Beds</t>
  </si>
  <si>
    <t>13B</t>
  </si>
  <si>
    <t xml:space="preserve">   Generally; Reinforced</t>
  </si>
  <si>
    <t>Reinforcement</t>
  </si>
  <si>
    <t>Fabric</t>
  </si>
  <si>
    <t>A393 mesh reinforcement; 350mm laps; 350mm end laps; all in strict accordance with the Engineers Drawings and Specification</t>
  </si>
  <si>
    <t>13C</t>
  </si>
  <si>
    <t>Formwork</t>
  </si>
  <si>
    <t>Formwork Generally</t>
  </si>
  <si>
    <t>Sides of beds</t>
  </si>
  <si>
    <t>13D</t>
  </si>
  <si>
    <t xml:space="preserve">   Height or width 250 - 500mm</t>
  </si>
  <si>
    <t>13E</t>
  </si>
  <si>
    <t>Extra over for forming recess in floor slab for district heating pipe; comprising 110mm dia x 400mm deep recess; include for cutting to all angles and corners</t>
  </si>
  <si>
    <t>Fencing</t>
  </si>
  <si>
    <t>Precast concrete post and panel fencing systems Heat Pump Enclosure; Description: Concrete post and timber panel fence to heat pump enclosure; System manufacturer: Contractor to submit proposals; Posts: Concrete H posts at max 1800 mm centres, 1800 mm high above ground level, concrete H posts set into concrete base as per manufacturer#s instructions; Posts cast into 450x450x600mm deep concrete grade C28/35 base, starting 300mm below ground level; posts embedded 600mm minimum into foundation; Panels: Sitka spruce, 100 mm x 16 mm pressure treated round top hit and miss vertical timber panels (double sided), 1500 mm high, fixed to 3 no. 70 mm x 30 mm pressure treated horizontal battens; Finish: At least 2 coats zinc-rich paint; Base panels: 50 mm x 300 mm x 1800 mm concrete base panels; Gate: Sitka spruce, 100 mm x 16 mm pressure treated round top hit and miss vertical timber panels (double sided), 1800 mm high, fixed to 3 no. 70 mm x 30 mm pressure treated horizontal battens, with 100 mm x 100 mm pressure treated timber posts; Finish: At least 2 coats zinc-rich paint; Accessories: 3 no. stainless steel heavy duty scotch tee hinges, stainless steel bolt and rim lock; Execution: Ss_25_14_63/605 Alignment of fences; Ss_25_14_63/607 Fencing work generally; Ss_25_14_63/614 Formation of holes for cast-in fence posts; Ss_25_14_63/616 Compacted hardcore settings for fence posts; System completion: Ss_25_14_63/870 Inspection of fencing systems; include for all necessary end posts, corner posts, fixings, caps, clips, security screws, excavation, disposal, backfilling, concrete footing, mesh reinforcement, formwork and fixings; all in accordance with the Architect's Specification Ss_25_14_63_65 and Drawing 103</t>
  </si>
  <si>
    <t>Concrete Post and Timber Panel fencing system</t>
  </si>
  <si>
    <t>14A</t>
  </si>
  <si>
    <t xml:space="preserve">   1800mm high above ground level</t>
  </si>
  <si>
    <t>14B</t>
  </si>
  <si>
    <t xml:space="preserve">   Single gate; opening size approx 1187 x 1800mm high</t>
  </si>
  <si>
    <t>(30) SITE ENCLOSURES - RETAINING WALLS</t>
  </si>
  <si>
    <t>16A</t>
  </si>
  <si>
    <t>16B</t>
  </si>
  <si>
    <t>Foundation Trenches</t>
  </si>
  <si>
    <t>16C</t>
  </si>
  <si>
    <t xml:space="preserve">   Depth not exceeding 2.00m</t>
  </si>
  <si>
    <t>Soft spots</t>
  </si>
  <si>
    <t>16D</t>
  </si>
  <si>
    <t>Working Space</t>
  </si>
  <si>
    <t>Foundations</t>
  </si>
  <si>
    <t>16E</t>
  </si>
  <si>
    <t xml:space="preserve">   Depth not exceeding 2.00m; backfilling trenches with clause 804 hardcore compliant with SR21 Annex E</t>
  </si>
  <si>
    <t>Disposal</t>
  </si>
  <si>
    <t>16F</t>
  </si>
  <si>
    <t>16G</t>
  </si>
  <si>
    <t>Excavated material; All surplus materials to be disposed of off-site to a licenced waste disposal facility granted by the EPA under Section 40 of the Waste Management Act or by the Local Authority under the Waste Facility Permit Regulations</t>
  </si>
  <si>
    <t>16H</t>
  </si>
  <si>
    <t xml:space="preserve">   Disposal Off-site</t>
  </si>
  <si>
    <t>16J</t>
  </si>
  <si>
    <t xml:space="preserve">   Disposal Off-site; for soft spots</t>
  </si>
  <si>
    <t>17A</t>
  </si>
  <si>
    <t>17B</t>
  </si>
  <si>
    <t>17C</t>
  </si>
  <si>
    <t>Grade C12/15</t>
  </si>
  <si>
    <t>Bulk filling to soft spots</t>
  </si>
  <si>
    <t>17D</t>
  </si>
  <si>
    <t xml:space="preserve">   Generally; poured on or against earth or unblinded hardcore</t>
  </si>
  <si>
    <t>Blinding</t>
  </si>
  <si>
    <t>17E</t>
  </si>
  <si>
    <t>Structural concrete; designed concrete; Strength class C40/50; exposure class XC2 to I.S. EN 206 and the Irish National Annex; nominal maximum aggregate size Dmax 20 mm; GGBS addition complying with I.S. EN 15167-1:2006 and providing not less than 30% Portland-cement clinker replacement by mass; CEM I-only concrete not permitted except where prior written approval is obtained in accordance with the specified supply-chain contingency provisions; all in accordance with drawing 230079-X-95-X-F01-DR-SE-7000, Engineer's  Specification Clause 4.3.1, Engineer's Specification Table 4.11-2 and the Concrete Work Project-Specific Preamble</t>
  </si>
  <si>
    <t>17F</t>
  </si>
  <si>
    <t>18A</t>
  </si>
  <si>
    <t>Formwork; Design and construction of falsework and formwork shall be in accordance with C &amp; S Specification; Type A Finish;This finish is obtained by the use of properly designed formwork or moulds of timber, plywood, plastics, concrete or steel. Small blemishes caused by entrapped air or water may be expected, but the surface should be free from voids, honeycombing and other blemishes.; All as per accordance with Engineer's Drawings and Specification 230079-X-X-X-XX-SP-DBFL-SE-0001 P01_Section 4.21 &amp; 4.22 &amp; 4.27</t>
  </si>
  <si>
    <t>Sides of foundations</t>
  </si>
  <si>
    <t>18B</t>
  </si>
  <si>
    <t>Precast Concrete</t>
  </si>
  <si>
    <t>PRECAST CAPPINGS GENERALLY; Concrete: Components manufacturer's 'proprietary' concrete; Identity: Submit labelled sample; Evidence: Submit third party certification from a UKAS accredited laboratory; Exposure class: N/A; Reinforced components: Submit proposals for type of reinforcement and cover; Matching sample for finish to visible faces: As reference sample; Other requirements: Lay on a full bed of mortar to line and level; Joints are to be equally spaced with sections at opposite ends of wall to be equal in size no less than half the full size of a full coping section; Copings to be mechanically fixed down to wall below, with fixings to contractor's design, and loadings as per Engineer's specification; Forward proposals for joints to architect prior to fabrication of copings/cappings; Coping/Capping DPCs; Placement: Bed in one operation to ensure maximum bond between masonry units, mortar and dpc; Dpcs crossing cavity: Provide rigid support to prevent sagging; All cappings to boundary walls to be vandal-proof cappings to CA approval (Fixing system and Products to be Agrement Certified) unless otherwise clearly shown as in-situ cappings; as per Architect's Drawings &amp; Specification</t>
  </si>
  <si>
    <t>Copings</t>
  </si>
  <si>
    <t>18C</t>
  </si>
  <si>
    <t xml:space="preserve">   300 x 50mm; top of walls</t>
  </si>
  <si>
    <t>BRICKWORK AND BLOCKWORK</t>
  </si>
  <si>
    <t>Blockwork</t>
  </si>
  <si>
    <t>Aggregate concrete blocks; Manufacturer: To Structural Engineers Specification. Standard: To BS EN 771-3. Block description: To Structural Engineers Specification. Compressive strength: 13N, Characteristic value: To Structural Engineers Specification. Thermal conductivity: To I.S. EN 1745 Masonry and masonry products-Methods for determining design thermal values. table A3. Reaction to fire: Class A1. Euro code 6 # I.S. EN 1996 Design of Masonry Structures # Part 1-2: General Rules  Structural Fire Design, defines the methods and calculations to determine the fire resistance of concrete block walls. Execution: Pr_20_93_52/625 Brickwork and blockwork appearance; Pr_20_93_52/690 Laying brick and block masonry units generally; Pr_20_93_52/635 Brickwork and blockwork pointing; Pr_20_93_52/630 Brickwork and blockwork bond; As per Architects Specification Pr_20_93_52_01.</t>
  </si>
  <si>
    <t>Walls in trench</t>
  </si>
  <si>
    <t>19A</t>
  </si>
  <si>
    <t xml:space="preserve">   215mm thick</t>
  </si>
  <si>
    <t>19B</t>
  </si>
  <si>
    <t xml:space="preserve">   440mm thick</t>
  </si>
  <si>
    <t>Labours</t>
  </si>
  <si>
    <t>19C</t>
  </si>
  <si>
    <t xml:space="preserve">   On blockwork</t>
  </si>
  <si>
    <t>Cutting holes</t>
  </si>
  <si>
    <t>19D</t>
  </si>
  <si>
    <t xml:space="preserve">   35mm diameter weep holes; through 440mm thick block concrete wall</t>
  </si>
  <si>
    <t>Ancillaries to Brickwork / Blockwork</t>
  </si>
  <si>
    <t>MOVEMENT JOINTS WITH SEALANT TO EXTERNAL CONCRETE BLOCKWORK; Joint preparation and sealant application: As section Z22; Filler: Closed cell polyethylene foam; Thickness: To match design width of joint; Manufacturer: Contractor's choice to be approved; Product reference: Contractor's choice to be approved; Placement: Build in as work proceeds with no projections into cavities and to correct depth to receive sealant system; Sealent: Manufacturer: Contractor's choice to be approved; Product reference: Contractor's choice to be approved; Colour: To match adjoining blockwork; Ties: slip ties to be at max vertical spacing of 225mm and horizontal spacing of 200mm centred around movement joint; wall ties to be at max vertical spacing of 225mm and horizontal spacing of 225mm centred around movement joint; all in accordance with Architects Drawings and Specification &amp; Engineers Drawing</t>
  </si>
  <si>
    <t>Designed Joints</t>
  </si>
  <si>
    <t>19E</t>
  </si>
  <si>
    <t>METALWORK</t>
  </si>
  <si>
    <t>Non-Structural</t>
  </si>
  <si>
    <t>Flat Top Railing; Height: 1100mm; 50x15mm galvanised mild steel top plate with factory primer and finished on site in two coats selected paint finish, bolted to uprights with M10 cup head square bolts as per Engineers details; 50x50mm galvanised mild steel box section posts with factory primer and finished on site in two coats selected paint finish, bolted to concrete base as per Engineers details; 13mm diameter galvanised mild steel balusters with factory primer and finished on site in two coats selected paint finish at 100mm centres, welded to G.S. horizontal flats as per Engineers details; include for all necessary end posts, corner posts, fixings, caps, clips, security screws, excavation, disposal, backfilling, concrete footing, mesh reinforcement, formwork and fixings; all in accordance with the Architect's Specification and Drawing</t>
  </si>
  <si>
    <t>Composite Items; Railings</t>
  </si>
  <si>
    <t>20A</t>
  </si>
  <si>
    <t xml:space="preserve">   1100mm high above top of wall level</t>
  </si>
  <si>
    <t>DRAINAGE</t>
  </si>
  <si>
    <t>Below Ground</t>
  </si>
  <si>
    <t>Pea Gravel fill bed and surround; granular side and fill cover to be placed uniformly on either side of the pipe in layers not exceeding 150mm, each layer being compacted by hand and tamping until the pipe has a minimum 150mm compacted cover; as per Engineer's Drawings DG0010-01 &amp; Specification</t>
  </si>
  <si>
    <t>Beds and Surround</t>
  </si>
  <si>
    <t>20B</t>
  </si>
  <si>
    <t xml:space="preserve">   300 x 300mm to 100mm diameter pipe</t>
  </si>
  <si>
    <t>Pipework; land drain pipe</t>
  </si>
  <si>
    <t>Pipes; perforated; PVC SN8 pipework and fittings; as per Engineer's Drawings &amp; Specification</t>
  </si>
  <si>
    <t>20C</t>
  </si>
  <si>
    <t xml:space="preserve">   100mm diameter; include for geotextile cloth wrapping for protection</t>
  </si>
  <si>
    <t>FLOOR, WALL AND CEILING FINISHES</t>
  </si>
  <si>
    <t>In-situ Finishes</t>
  </si>
  <si>
    <t>Multicoat render systems; Description: Render finish to external leaf of external walls. System performance: Ss_25_45_70/210 Resistance to rain penetration; Ss_25_45_70/220 Compressive strength; Ss_25_45_70/230 Thermal conductivity; Ss_25_45_70/236 Performance of factory mixed rendering mortar; Ss_25_45_70/295 Compliance with performance requirements. Standard: To BS EN 13914-1. Substrate preparation: Pr_35_31_66_09 Bonding coats; Pr_35_31_64_12 Cementitious renders. First undercoat: Ss_25_45_70/630 Site mixed rendering mortar. Second undercoat: Ss_25_45_70/630 Site mixed rendering mortar. Final coat: Ss_25_45_70/630 Site mixed rendering mortar. Beads: Pr_35_90_07_72 Render beads. Sealant movement joints: Beads: Pr_35_90_07_72 Render beads. Fixings: Stainless steel screws. Sealant: Pr_30_31_76_77 Silicone construction joint sealants. Samples required: Ss_25_45_70/305 Product samples. System completion: Ss_25_45_70/820 Defective areas; Ss_25_45_70/895 Verification of performance; As per Architect's Specification Ss_25_45_70_55.</t>
  </si>
  <si>
    <t>Walls</t>
  </si>
  <si>
    <t>21A</t>
  </si>
  <si>
    <t xml:space="preserve">   Exceeding 300mm wide; to blockwork</t>
  </si>
  <si>
    <t>Beads/ stops  for External Use, Material: PVC-U. Form: Angle bead. Movement bead. Stop bead (standard wing). Stop bead (bell cast). To suit render depth: 19 mm. Colour: White; fixed in strict accordance with the Architect's Drawings and Specification Pr_35_90_07_72 &amp; Pr_35_90_07/650</t>
  </si>
  <si>
    <t>Sundries</t>
  </si>
  <si>
    <t>21B</t>
  </si>
  <si>
    <t xml:space="preserve">   External Corner Beads at openings; Horizontal</t>
  </si>
  <si>
    <t>21C</t>
  </si>
  <si>
    <t xml:space="preserve">   External Corner Beads at openings; Vertical</t>
  </si>
  <si>
    <t>21D</t>
  </si>
  <si>
    <t xml:space="preserve">   Stop Beads; Horizontal</t>
  </si>
  <si>
    <t>21E</t>
  </si>
  <si>
    <t xml:space="preserve">   Stop Beads; Vertical</t>
  </si>
  <si>
    <t>21F</t>
  </si>
  <si>
    <t xml:space="preserve">   Stop Bead fixed to base of render at ground in accordance with manufacturers instructions</t>
  </si>
  <si>
    <t>PAINTING AND DECORATING</t>
  </si>
  <si>
    <t>Painting</t>
  </si>
  <si>
    <t>Water-based masonry paints; Description: Painting to external walls generally. Manufacturer: Dulux Trade, brand of AkzoNobel. Product reference: Weather shield Maximum Exposure Smooth Masonry Paint. Texture: Smooth. Additives: Fungicide. Execution: Applying coating. Form: Liquid. Texture: Smooth. Colour: To be agreed with ER; As per Architect's Specification Pr_35_31_22_96.</t>
  </si>
  <si>
    <t>Walls; to rendered blockwork; Colour- White</t>
  </si>
  <si>
    <t>22A</t>
  </si>
  <si>
    <t xml:space="preserve">   Exceeding 300mm wide</t>
  </si>
  <si>
    <t>(30) SITE ENCLOSURES - PLANTER WALLS</t>
  </si>
  <si>
    <t>24A</t>
  </si>
  <si>
    <t>24B</t>
  </si>
  <si>
    <t>24C</t>
  </si>
  <si>
    <t xml:space="preserve">   Depth between not exceeding 2.00m</t>
  </si>
  <si>
    <t>24D</t>
  </si>
  <si>
    <t>24E</t>
  </si>
  <si>
    <t xml:space="preserve">   Depth between not exceeding 2.00m; backfilling trenches with clause 804 hardcore compliant with SR21 Annex E</t>
  </si>
  <si>
    <t>24F</t>
  </si>
  <si>
    <t>24G</t>
  </si>
  <si>
    <t>24H</t>
  </si>
  <si>
    <t xml:space="preserve">   Disposal On-site</t>
  </si>
  <si>
    <t>24J</t>
  </si>
  <si>
    <t>25A</t>
  </si>
  <si>
    <t>Filling with material to be obtained on-site; as per Engineer's Specification; compacted as per Engineer's Specification</t>
  </si>
  <si>
    <t>To excavations</t>
  </si>
  <si>
    <t>25B</t>
  </si>
  <si>
    <t xml:space="preserve">   Average thickness exceeding 250mm   </t>
  </si>
  <si>
    <t>25C</t>
  </si>
  <si>
    <t>25D</t>
  </si>
  <si>
    <t>25E</t>
  </si>
  <si>
    <t>25F</t>
  </si>
  <si>
    <t>25G</t>
  </si>
  <si>
    <t>26A</t>
  </si>
  <si>
    <t>26B</t>
  </si>
  <si>
    <t xml:space="preserve">   Height or width not exceeding 250mm</t>
  </si>
  <si>
    <t>Brickwork</t>
  </si>
  <si>
    <t>Clay bricks; Description: Clay Facing Bricks. Manufacturer: Ibstock Brick Ltd. Product reference: Staffordshire Blue Brindle Smooth - Clay bricks. Standard: To BS EN 771-1. Brick description: Facing brick. Work size (length x width x height): 215 x 102 x 65 mm. Tolerances Mean value: T2. Range: R1. Compressive strength Mean compressive strength (minimum): 75 N/mm2. Durability designation: F2-S2. Density Gross dry: 1650 kg/m3. Water absorption: 7%. Configuration: Vertically perforated. Thermal conductivity: 1.19 K. Appearance: Brick Colour To Match Existing External grey concrete blocks. Work size (length x width x height): 215 x 102 x 65 mm; As per Architects Specification Pr_20_93_52_15.</t>
  </si>
  <si>
    <t>26C</t>
  </si>
  <si>
    <t xml:space="preserve">   100mm thick</t>
  </si>
  <si>
    <t>26D</t>
  </si>
  <si>
    <t>Extra over for 215mm wide brick soilder course capping</t>
  </si>
  <si>
    <t>26E</t>
  </si>
  <si>
    <t xml:space="preserve">   On brickwork</t>
  </si>
  <si>
    <t>Walls in trenches</t>
  </si>
  <si>
    <t>27A</t>
  </si>
  <si>
    <t>27B</t>
  </si>
  <si>
    <t>27C</t>
  </si>
  <si>
    <t>MOVEMENT JOINTS WITH SEALANT TO EXTERNAL CONCRETE BLOCKWORK; Joint preparation and sealant application: As section Z22; Filler: Closed cell polyethylene foam; Thickness: To match design width of joint; Manufacturer: Contractor's choice to be approved; Product reference: Contractor's choice to be approved; Placement: Build in as work proceeds with no projections into cavities and to correct depth to receive sealant system; Sealent: Manufacturer: Contractor's choice to be approved; Product reference: Contractor's choice to be approved; Colour: To match adjoining blockwork; Ties: slip ties to be at max vertical spacing of 225mm and horizontal spacing of 200mm centred around movement joint; wall ties to be at max vertical spacing of 225mm and horizontal spacing of 225mm centred around movement joint; all in accordance with Architects Drawings and Specification F30 613 &amp; Engineers Drawing</t>
  </si>
  <si>
    <t>27D</t>
  </si>
  <si>
    <t>(30) SITE ENCLOSURES - REUSE EXISTING GATES</t>
  </si>
  <si>
    <t>EXISTING DOUBLE GATES TO BE REUSED; Open mesh steel panel general purpose gates; Manufacturer: Submit proposals; Product reference: Submit proposals; Standard: To Architect Specification; Height: 2400 mm; Mesh and wire: Welded mesh, 200 mm vertical x 50 mm horizontal x 6 mm vertical wire diameter x 8+ 8 mm horizontal wire diameter, plastics coated to Architect Specification; Posts: Galvanized rectangular hollow section, green plastics coated; Maximum centres of posts: 3 m; Posts cast into 450x450x600mm deep concrete grade C28/35 base, starting 300mm below ground level; posts embedded 600mm minimum into foundation; Bottom of fencing: Anchored to a concrete sill; Accessories: 2No. Double leaf entrance gate at pedestrian entrance and Double gates at vehicular entrance / exits per drawing; Conformity: Submit manufacturer's and installer's certificates, to Architect Specification; Colour: Fence Type 2 - Black; include for additional fixings and works required for stepping details and clip detail as per Architect's Drawing; include for all necessary end posts, corner posts, fixings, caps, clips, security screws, excavation, disposal, backfilling, concrete footing, mesh reinforcement, formwork  and fixings; all in accordance with the Architect's Specification and Drawing</t>
  </si>
  <si>
    <t>29A</t>
  </si>
  <si>
    <t xml:space="preserve">   Double gate; approx. opening size approx 2250 x 2400mm high</t>
  </si>
  <si>
    <t>29B</t>
  </si>
  <si>
    <t xml:space="preserve">   100 x 100 SHS posts; 2400mm high above ground level and 900mm below ground level; min 600mm embedment in concrete</t>
  </si>
  <si>
    <t>(40) ROADS, PATHS, PAVINGS - ROAD</t>
  </si>
  <si>
    <t>Excavation</t>
  </si>
  <si>
    <t>Filling with hardcore to be obtained off-site; Clause 808 crushed stone well compacted on firm clean formation; compliant with TII Publications series 800, free from pyrite and macarsite as per Engineer's specification</t>
  </si>
  <si>
    <t>31A</t>
  </si>
  <si>
    <t xml:space="preserve">   Average thickness not exceeding 250mm</t>
  </si>
  <si>
    <t>31B</t>
  </si>
  <si>
    <t>Levelling and compacting; blinding with quarry dust</t>
  </si>
  <si>
    <t>31C</t>
  </si>
  <si>
    <t xml:space="preserve">   Horizontal; 50mm thick; to hardcore</t>
  </si>
  <si>
    <t>SURFACE PAVING FENCING AND LANDSCAPING</t>
  </si>
  <si>
    <t>Insitu Surface Pavings</t>
  </si>
  <si>
    <t>Road Surfacing; 40mm thick polymer modified stone mastic asphalt PMSMA SMA 10 surf PMB 65/105-60 DES: to CL 942; laid on 60mm DBM binder course AC 20 dense bin 40/60 rec: to CL 906; laid on 80mm DBM road base AC 32 dense bin 40/60 rec: to CL 906; to TII 900 Series; rolled with 10-12.5 tonne roller; as per Engineer's Specification and Drawing</t>
  </si>
  <si>
    <t>Roads, on blinded hardcore base</t>
  </si>
  <si>
    <t>31D</t>
  </si>
  <si>
    <t xml:space="preserve">   180mm thick; three coat work; to falls and cross falls   </t>
  </si>
  <si>
    <t>31E</t>
  </si>
  <si>
    <t>Extra over for forming 75mm high table top crossing; 1:20 ramp; coloured street print finish on 40mm wearing course to TII 900 Series; laid on 60mm thick of 20mm aggregate size dense binder course asphalt concrete to TII 900 Series;  laid on 100mm thick of 32mm aggregate size dense base course asphalt concrete to TII 900 Series; 5000mm width x 5650mm long; include for white thermoplastic 'sharks teeth' markings painted as per Engineer's Drawing; include for all associated road markings, include for stimsonnite reflective road studs; include for any additional excavation, disposal, hardcore, etc. required to complete the works; as per Engineer's Drawing and Specification</t>
  </si>
  <si>
    <t>32A</t>
  </si>
  <si>
    <t>Extra over for forming joint to existing finishes; edges of existing carriageway to be cut back by 500mm with a rotary saw to form a vertical face and primed in accordance with TII 900 Series; include for planing existing finishes where required; where the roadbase is to be laid in two layers, the upper layer of the roadbase should be stepped into the existing pavement by a minimum of 1000mm, with the basecourse and wearing course to be each stepped in a further 1000mm minimum respectively; include for regulating course; include for neat bitumen pour joint between new and existing; as per Engineer's Drawing &amp; Specification</t>
  </si>
  <si>
    <t>Membrane to Engineer's Specification; Geotextile or equivalent; include for all necessary laps and joints; to manufacturers instructions; as per Engineer's Specification &amp; Drawings C400</t>
  </si>
  <si>
    <t>32B</t>
  </si>
  <si>
    <t xml:space="preserve">   Horizontal   </t>
  </si>
  <si>
    <t>Line markings to Macadam surfaces to Architect's Specification; Prepare and apply two coats approved thermoplastic road marking paint; all in strict accordance with Road Safety Markings Association standard specification document for road markings and road studs (Stanspec) and Architect's Specification and Engineer's Drawing</t>
  </si>
  <si>
    <t>Line marking</t>
  </si>
  <si>
    <t>32C</t>
  </si>
  <si>
    <t xml:space="preserve">   RRM 001; Continuous Single Centre Line; 100mm thick</t>
  </si>
  <si>
    <t>32D</t>
  </si>
  <si>
    <t xml:space="preserve">   RRM 017; Stop Line; 200mm wide</t>
  </si>
  <si>
    <t>32E</t>
  </si>
  <si>
    <t xml:space="preserve">   RRM 018; Yield Line; 200mm thick</t>
  </si>
  <si>
    <t>32F</t>
  </si>
  <si>
    <t xml:space="preserve">   RRM 018C; Cycle Track Yield Line; 100mm thick</t>
  </si>
  <si>
    <t>32G</t>
  </si>
  <si>
    <t xml:space="preserve">   RPC 001; Zebra Crossing and Pedestrain lines; 7000mm long</t>
  </si>
  <si>
    <t>Letters and Figures</t>
  </si>
  <si>
    <t>32H</t>
  </si>
  <si>
    <t xml:space="preserve">   M 114; Worded Stop Marking; 2800mm long</t>
  </si>
  <si>
    <t>32J</t>
  </si>
  <si>
    <t xml:space="preserve">   M 115C; Cycle Track Yield Marking; 1875mm High</t>
  </si>
  <si>
    <t>32K</t>
  </si>
  <si>
    <t xml:space="preserve">   M 116; Cycle Symbol; 750mm wide x 1200mm long</t>
  </si>
  <si>
    <t>32L</t>
  </si>
  <si>
    <t xml:space="preserve">   RRM 005; Lane Indication Arrows; 3600mm long</t>
  </si>
  <si>
    <t>Preformed Paving and Edging Units</t>
  </si>
  <si>
    <t>Precast concrete kerb; 125mm wide x 250mm high; set in concrete haunching 300mm wide x 400mm deep, mix ST4; include for joints as per Engineer's requirements; include for all necessary haunching in lean mix concrete, as per Engineer's Specification</t>
  </si>
  <si>
    <t>Kerbs; concrete foundation and haunching; formwork</t>
  </si>
  <si>
    <t>33A</t>
  </si>
  <si>
    <t xml:space="preserve">   125 x 250mm deep concrete kerb</t>
  </si>
  <si>
    <t>33B</t>
  </si>
  <si>
    <t>Extra over for curved work</t>
  </si>
  <si>
    <t>33C</t>
  </si>
  <si>
    <t>Extra over for drop kerb</t>
  </si>
  <si>
    <t>MISCELLANEOUS WORKS</t>
  </si>
  <si>
    <t>Contractor to allow for an independent tester to undertake pyrite tests of the stone material to be used in the hardcore build up to verify that the hardcore material used on site complies with the chemical requirements in IS EN 13242 &amp; S.R. 21 Annex E (The percentage of Total Sulphur content in hardcore shall be limited in accordance with S.R. 21). Hardcore material to be stockpiled on site and a composite sample taken. Hardcore is not to be placed prior to the testing of the site material to be used. (See Engineers Specification)</t>
  </si>
  <si>
    <t>33D</t>
  </si>
  <si>
    <t>Contractor to allow for an on-site CBR Test. (See Engineers Specification)</t>
  </si>
  <si>
    <t>33E</t>
  </si>
  <si>
    <t>(40) ROADS, PATHS, PAVINGS - CAR PARKING</t>
  </si>
  <si>
    <t>35A</t>
  </si>
  <si>
    <t>35B</t>
  </si>
  <si>
    <t>35C</t>
  </si>
  <si>
    <t>Surface treatments</t>
  </si>
  <si>
    <t>Leveling and compacting; blinding with quarry dust</t>
  </si>
  <si>
    <t>35D</t>
  </si>
  <si>
    <t>35E</t>
  </si>
  <si>
    <t>SURFACE PAVING, FENCING AND LANDSCAPING</t>
  </si>
  <si>
    <t>35F</t>
  </si>
  <si>
    <t>Paving system permeable paving to carpark; Description: Permeable paving to carpark; System manufacturer: Tobermore or equivalent; Product reference: Hydropave Shannon Duo Permeable Block Paving or equivalent; Standard: To BS EN 1338; Physical properties; Colour: TBC; Finish: Smooth; Dimensions and associated tolerances; Nominal sizes: 208 x 173 x 60 mm, 173 x 173 x 60 mm; Weathering resistance: Class 3; Abrasion resistance: Class 3; Slip resistance: Extremely low (&gt;75 USRV); Recycled content (minimum): Not less than 12%; Efflorescence: Minimum 12 hour vapour curing to significantly reduce the possibility of efflorescence; Drainage void width: 5% to accommodate correct grit grading, reduced maintenance and maximise drainage flow rate; Permeability: 29,000 L/s/ha; Strength: &gt;3.6 MPa; BREEAM rating: A (A+ can be achieved when used with recycled sub-base); Surface finish: Hard wearing surface layer with a minimum layer of 4 mm and &gt;350 kg/m3 cement; As per Architects Specification Ss_30_14_90_12 and Drawing</t>
  </si>
  <si>
    <t>Paving</t>
  </si>
  <si>
    <t>36A</t>
  </si>
  <si>
    <t xml:space="preserve">   Exceeding 300mm wide; 60mm thick</t>
  </si>
  <si>
    <t>36B</t>
  </si>
  <si>
    <t>36C</t>
  </si>
  <si>
    <t xml:space="preserve">   RRM 013; Perpendicular Parking Bay Markings; 100mm thick</t>
  </si>
  <si>
    <t>36D</t>
  </si>
  <si>
    <t xml:space="preserve">   RRM 015; Disabled Persons' Parking Bay Symbol with buffer zone; 2500mm x 1200mm wide Symbol; 1200 wide buffer zone</t>
  </si>
  <si>
    <t>36E</t>
  </si>
  <si>
    <t xml:space="preserve">   Blue thermoplastic surfacing to disabled car parking bays</t>
  </si>
  <si>
    <t>36F</t>
  </si>
  <si>
    <t xml:space="preserve">   Green thermoplastic surfacing to EV car parking bays</t>
  </si>
  <si>
    <t>36G</t>
  </si>
  <si>
    <t xml:space="preserve">   RRM 034; EV Symbol; 1200mm x 2500mm long</t>
  </si>
  <si>
    <t>Precast concrete pin kerb; 50mm wide x 150mm high; set in concrete haunching 300mm wide x 400mm deep, mix ST4; include for joints as per Engineer's requirements; include for all necessary haunching in lean mix concrete, as per Engineer's Specification</t>
  </si>
  <si>
    <t>37A</t>
  </si>
  <si>
    <t xml:space="preserve">   50mm wide x 150mm high concrete kerb</t>
  </si>
  <si>
    <t>37B</t>
  </si>
  <si>
    <t>37C</t>
  </si>
  <si>
    <t>37D</t>
  </si>
  <si>
    <t>(40) ROADS, PATHS, PAVINGS - PAVING</t>
  </si>
  <si>
    <t>39A</t>
  </si>
  <si>
    <t>39B</t>
  </si>
  <si>
    <t>39C</t>
  </si>
  <si>
    <t>Paving systems Pedestrian paving to Main Entrance; Description: Paving blocks; System manufacturer: Tobermore or equivalent; Product reference: Tegula Concrete Block Paving (Tegula 80 mm) or equivalent; Physical properties; Colour: TBC; Finish: Tumbled; Profile; Paver type: Regular plan form; Dimensions and associated tolerances; Nominal sizes: As per manufacturer#s standard; Weathering resistance: Class 3; Slip resistance: Mean polished skid resistance value (PSRV): &gt;45, mean unpolished skid resistance value (USRV): &gt;45; Strength: Not less than 3.6 MPa; Fire rating: A1; BREEAM rating: A (A+ can be achieved when used with recycled sub-base).; As per Architects Specification Ss_30_14_90_12 and Drawing</t>
  </si>
  <si>
    <t>39D</t>
  </si>
  <si>
    <t xml:space="preserve">   Exceeding 300mm wide; 80mm thick</t>
  </si>
  <si>
    <t>40A</t>
  </si>
  <si>
    <t>40B</t>
  </si>
  <si>
    <t>40C</t>
  </si>
  <si>
    <t>40D</t>
  </si>
  <si>
    <t>(40) ROADS, PATHS, PAVINGS - CONCRETE FOOTPATH</t>
  </si>
  <si>
    <t>42A</t>
  </si>
  <si>
    <t>42B</t>
  </si>
  <si>
    <t>42C</t>
  </si>
  <si>
    <t>In situ concrete</t>
  </si>
  <si>
    <t>Grade C30/37 Concrete</t>
  </si>
  <si>
    <t>Paths; laid on compacted hardcore base</t>
  </si>
  <si>
    <t>42D</t>
  </si>
  <si>
    <t xml:space="preserve">   Not exceeding 150mm thick; paths generally</t>
  </si>
  <si>
    <t>Design joints</t>
  </si>
  <si>
    <t>Predetermined construction joints in concrete</t>
  </si>
  <si>
    <t>42E</t>
  </si>
  <si>
    <t xml:space="preserve">   Horizontal; 20mm wide filling with 2 Nr layers bituminous felt to IS34; 150mm depth; including formwork</t>
  </si>
  <si>
    <t>Surface Finishes</t>
  </si>
  <si>
    <t>Brushed finish to wet concrete as per Architect's &amp; Engineer's Specifications</t>
  </si>
  <si>
    <t>42F</t>
  </si>
  <si>
    <t>Trowelled finish to margins; all labours</t>
  </si>
  <si>
    <t>43A</t>
  </si>
  <si>
    <t xml:space="preserve">   100mm wide</t>
  </si>
  <si>
    <t>Membrane to Engineer's Specification; Geotextile or equivalent; include for all necessary laps and joints; to manufacturers instructions; as per Engineer's Specification &amp; Drawing</t>
  </si>
  <si>
    <t>43B</t>
  </si>
  <si>
    <t>Tactile warning paving for crossings as per Architects Specification; Material: Coloured Precast concrete; Manufacturer: Roadstone or equivalent; Product reference: Blistered paving tactile flags; Nominal sizes: 400 x 400 mm; Colour: Buff; as per Engineers Drawing</t>
  </si>
  <si>
    <t>Pavings; cast into concrete footpath / paving</t>
  </si>
  <si>
    <t>43C</t>
  </si>
  <si>
    <t xml:space="preserve">   50mm thick; to falls and crossfalls</t>
  </si>
  <si>
    <t>43D</t>
  </si>
  <si>
    <t>43E</t>
  </si>
  <si>
    <t>43F</t>
  </si>
  <si>
    <t>43G</t>
  </si>
  <si>
    <t>(40) ROADS, PATHS, PAVINGS - GRAVEL BEDS</t>
  </si>
  <si>
    <t>45A</t>
  </si>
  <si>
    <t>The contractor should consult with the Architect and must visit the site to ascertain the extent of the works involved under this section. No variations will be approved  works that ought to have been apparent to the contractor after a site inspection and review of the Architects drawings and specifications</t>
  </si>
  <si>
    <t>45B</t>
  </si>
  <si>
    <t>When pricing the following items the Contractor's attention is drawn to the location of the site. The Contractor should also visit and check the site. No claims on the grounds of want of knowledge in respect of the above will be entertained whatsoever.</t>
  </si>
  <si>
    <t>NOTES:</t>
  </si>
  <si>
    <t>45C</t>
  </si>
  <si>
    <t>1. All works in this section relates to excavations from formation levels - bulk excavation / filling to make up levels, excavating in rock, removal of contaminated soil all returned with (10) Site Preparation</t>
  </si>
  <si>
    <t>Filling with Gravel; Gravel surface to gravel beds; 50mm thick 14mm aggregate size washed gravel; approved by Architect; as per Architects Specification</t>
  </si>
  <si>
    <t>45D</t>
  </si>
  <si>
    <t>45E</t>
  </si>
  <si>
    <t>45F</t>
  </si>
  <si>
    <t>Tanalised Timber Edging; Flush finished 150 x 35mm tantalised timber (Tanalith pressure treated Pinus Radiata) edging held in place by ex. 50 x 50 mm Tanalised timber (Tanalith pressure treated Pinus Radiata) pegs driven into ground; As per Architects Specification</t>
  </si>
  <si>
    <t>Timber Edgings</t>
  </si>
  <si>
    <t>46A</t>
  </si>
  <si>
    <t xml:space="preserve">   150 x 35mm wide pressure-treated softwood timber edge</t>
  </si>
  <si>
    <t>Membrane to Engineer's Specification; Geotextile Thrace PB1000/S8NW Non-woven or equivalent; include for all necessary laps and joints; to manufacturers instructions; as per Engineer's Specification &amp; Drawings C-0120</t>
  </si>
  <si>
    <t>46B</t>
  </si>
  <si>
    <t>(40) ROADS, PATHS, PAVINGS - GRASSCRETE</t>
  </si>
  <si>
    <t>48A</t>
  </si>
  <si>
    <t>48B</t>
  </si>
  <si>
    <t>48C</t>
  </si>
  <si>
    <t>Filling with granular fill material to be obtained off-site; Choker Course consisting of 2/6.3 clean hard aggregate to IS EN 13242 (40% voids); depositing in 150mm layers maximum thickness; compacting; As per Engineers Specification and Drawing C-003</t>
  </si>
  <si>
    <t>48D</t>
  </si>
  <si>
    <t>Filling with granular fill material to be obtained off-site; Base Course consisting of hydraulically bound coarse graded aggregate to IS EN 13242 (40% voids); depositing in 150mm layers maximum thickness; compacting; As per Engineers Specification and Drawing C-003</t>
  </si>
  <si>
    <t>48E</t>
  </si>
  <si>
    <t>Filling with granular fill material to be obtained off-site; 4/20mm Coarse graded aggregate to IS EN 13242; depositing in 150mm layers maximum thickness; compacting; As per Engineers Specification and Drawing C-003</t>
  </si>
  <si>
    <t>48F</t>
  </si>
  <si>
    <t>49A</t>
  </si>
  <si>
    <t>Levelling and compacting; blinding with quarry screenings</t>
  </si>
  <si>
    <t>49B</t>
  </si>
  <si>
    <t>CONCRETE GRASS CELLULAR REINFORCING PAVERS; Manufacturer and reference: Grass Concrete Limited or equivalent; Product reference: Grassblock or equivalent; Type: GB83 406x406x83mm. For overspill car parking; Colour: Natural Concrete; Material: Interconnecting blocks manufactured from machine pressed and vibrated concrete in accordance with ISO9001 based upon a 50N/mm2 compressive strength mix. In accordance with Architects Specification; Grassmix: No.1: (For vehicular parking or amenity areas): 35 g/m2 sowing rate. 50% perennial ryegrass. 20% slender creeping red fescue. 25% strong creeping red fescue. 5% browntop bent; Laying: Method 1 for traffic and general applications as per manufacturer's instructions; Please refer to Grassblock technical literature for exact details; As per Architects Specification adn Engineers Drawing</t>
  </si>
  <si>
    <t>Paving, on compacted sand</t>
  </si>
  <si>
    <t>49C</t>
  </si>
  <si>
    <t xml:space="preserve">   Exceeding 300mm wide; 83mm thick</t>
  </si>
  <si>
    <t>49D</t>
  </si>
  <si>
    <t>49E</t>
  </si>
  <si>
    <t>(50) SITE SERVICES - STORM DRAINAGE</t>
  </si>
  <si>
    <t>51A</t>
  </si>
  <si>
    <t xml:space="preserve">   A percentage of the following items are works OUTSIDE THE BOUNDARY OF THE SITE or in PUBLIC HIGHWAYS. The Contractor should visit the site and examine the drawings in order to satisfy himself of the extent of works outside the site boundary. The Contractor's rates are to include for all items necessary for such works. No claims on the grounds of want of knowledge in this respect will be entertained whatsoever.</t>
  </si>
  <si>
    <t>51B</t>
  </si>
  <si>
    <t>51C</t>
  </si>
  <si>
    <t>Any un-authorised excavations below the required level shall be made up with concrete of the same composition as for drain beds at the Contractors own expense; all as per Architects Specification</t>
  </si>
  <si>
    <t>Drainage Below Ground - Storm Water</t>
  </si>
  <si>
    <t>Excavating trenches to receive pipes / ducts not exceeding 250mm diameter, earthwork support to sides of trenches; include for excavating below ground water level; grading bottoms of excavations; backfilling with imported selected fill material free from stones larger than 40mm, lumps of clay over 100mm, timber, frozen material and vegetable matter; approved by the Engineer; disposal of surplus soil off site; All surplus materials to be disposed of off-site to a licenced waste disposal facility granted by the EPA under Section 40 of the Waste Management Act or by the Local Authority under the Waste Facility Permit Regulations; as per Engineer's Drawing</t>
  </si>
  <si>
    <t>51D</t>
  </si>
  <si>
    <t xml:space="preserve">   Average Depth 500 - 1000mm</t>
  </si>
  <si>
    <t>51E</t>
  </si>
  <si>
    <t xml:space="preserve">   Average Depth 1000 - 1500mm </t>
  </si>
  <si>
    <t>Excavating trenches to receive pipes / ducts exceeding 250mm but not exceeding 450mm diameter, earthwork support to sides of trenches; include for excavating below ground water level; grading bottoms of excavations; backfilling with imported selected fill material approved by the Engineer; disposal of surplus soil off site; All surplus materials to be disposed of off-site to a licenced waste disposal facility granted by the EPA under Section 40 of the Waste Management Act or by the Local Authority under the Waste Facility Permit Regulations; as per Engineer's Drawing</t>
  </si>
  <si>
    <t>51F</t>
  </si>
  <si>
    <t>51G</t>
  </si>
  <si>
    <t xml:space="preserve">   Average Depth 1500 - 2000mm</t>
  </si>
  <si>
    <t>Extra over excavating trenches irrespective of depth</t>
  </si>
  <si>
    <t>Disposal</t>
  </si>
  <si>
    <t>52A</t>
  </si>
  <si>
    <t xml:space="preserve">   Ground water</t>
  </si>
  <si>
    <t>52B</t>
  </si>
  <si>
    <t xml:space="preserve">   Surface water</t>
  </si>
  <si>
    <t>Granular fill bed and surround; 14mm or 5mm graded aggregate or 10mm single sized aggregate; complying with the requirements of the Engineer's Specification; compaction factor value not greater than 0.2 when measured in accordance with Engineer's Specification; well compacted; as per Engineer's Drawings &amp; Specification</t>
  </si>
  <si>
    <t>52C</t>
  </si>
  <si>
    <t xml:space="preserve">   600 x 650mm to 150mm diameter pipe</t>
  </si>
  <si>
    <t>52D</t>
  </si>
  <si>
    <t xml:space="preserve">   750 x 800mm to 300mm diameter pipe</t>
  </si>
  <si>
    <t>52E</t>
  </si>
  <si>
    <t xml:space="preserve">   900 x 950mm to 450mm diameter pipe</t>
  </si>
  <si>
    <t>Plain in-situ concrete bed and surround; minimum 150mm bed; Class 16/20; leanmix concrete backfill; as per Engineer's Drawing</t>
  </si>
  <si>
    <t>Beds and Surrounds</t>
  </si>
  <si>
    <t>52F</t>
  </si>
  <si>
    <t xml:space="preserve">   400 x 400mm to 100mm diameter pipe</t>
  </si>
  <si>
    <t>52G</t>
  </si>
  <si>
    <t xml:space="preserve">   450 x 450mm to 150mm diameter pipe</t>
  </si>
  <si>
    <t>52H</t>
  </si>
  <si>
    <t xml:space="preserve">   600 x 600mm to 300mm diameter pipe</t>
  </si>
  <si>
    <t>PVC marker tape "Heptape" or equivalent</t>
  </si>
  <si>
    <t>52J</t>
  </si>
  <si>
    <t xml:space="preserve">   Continuous strip laid during trench backfill, 100mm above pipework</t>
  </si>
  <si>
    <t>Pipe; PVC SN8 pipework and fittings; to Engineer's Specification</t>
  </si>
  <si>
    <t>Pipes; loose couplers and ceiling ring joints in the running length</t>
  </si>
  <si>
    <t>52K</t>
  </si>
  <si>
    <t xml:space="preserve">   100mm diameter</t>
  </si>
  <si>
    <t>Extra over pipework runs for</t>
  </si>
  <si>
    <t>52L</t>
  </si>
  <si>
    <t xml:space="preserve">   connection to manholes</t>
  </si>
  <si>
    <t>52M</t>
  </si>
  <si>
    <t xml:space="preserve">   connection to BIGT</t>
  </si>
  <si>
    <t>52N</t>
  </si>
  <si>
    <t xml:space="preserve">   T-Junctions; 300 x 300 x 100mm</t>
  </si>
  <si>
    <t>52P</t>
  </si>
  <si>
    <t xml:space="preserve">   expansion joints in the concrete bed and surround</t>
  </si>
  <si>
    <t>Pipe; perforated pipework and fittings; to Engineer's Specification</t>
  </si>
  <si>
    <t>53A</t>
  </si>
  <si>
    <t xml:space="preserve">   150mm diameter</t>
  </si>
  <si>
    <t>53B</t>
  </si>
  <si>
    <t xml:space="preserve">   connection to ICs</t>
  </si>
  <si>
    <t>53C</t>
  </si>
  <si>
    <t xml:space="preserve">   Heavy Duty Permeable Membrane-polyfelt TS60 or equivalent; girth: 7000mm</t>
  </si>
  <si>
    <t>53D</t>
  </si>
  <si>
    <t>53E</t>
  </si>
  <si>
    <t>53F</t>
  </si>
  <si>
    <t xml:space="preserve">   connection to attenuation system</t>
  </si>
  <si>
    <t>53G</t>
  </si>
  <si>
    <t xml:space="preserve">   connection to IC</t>
  </si>
  <si>
    <t>53H</t>
  </si>
  <si>
    <t xml:space="preserve">   connection to road gully</t>
  </si>
  <si>
    <t>53J</t>
  </si>
  <si>
    <t xml:space="preserve">   T-Junctions; 300 x 300 x 150mm</t>
  </si>
  <si>
    <t>53K</t>
  </si>
  <si>
    <t>53L</t>
  </si>
  <si>
    <t xml:space="preserve">   300mm diameter</t>
  </si>
  <si>
    <t>53M</t>
  </si>
  <si>
    <t>53N</t>
  </si>
  <si>
    <t>53P</t>
  </si>
  <si>
    <t>53Q</t>
  </si>
  <si>
    <t xml:space="preserve">   450mm diameter</t>
  </si>
  <si>
    <t>54A</t>
  </si>
  <si>
    <t>54B</t>
  </si>
  <si>
    <t>Accessories</t>
  </si>
  <si>
    <t>Road Gulleys, Complete; 450mm diameter precast gully; gully encased in 150mm concrete grade C20/25; include for 450 x 320mm Class D 400 (IS/EN 124) C.I. gully grating &amp; frame bedded in mortar; gullies to be hinged at right angles to kerb line so they close with direction of traffic with slots at right angle to kerb; include for rodding eye fixed with stopper and galvanised; include for chain; include for concrete surround to gully grating; include for 160mm diameter uPVC bend if required at connection; including all necessary excavation, disposal, working space, earthwork support, dewatering, backfilling, formwork, reinforcement, construction joints and finishes; all as per Engineers Specification and Drawing C-052</t>
  </si>
  <si>
    <t>54C</t>
  </si>
  <si>
    <t xml:space="preserve">   Trapped; 450mm diameter; 150mm outlet; heavy duty cast iron gully grating </t>
  </si>
  <si>
    <t>Back Inlet Gully Trap; complete; as per Architect's Specification Q10; Manufacturer: Contractor to submit proposals for selection by ER; Type: Back inlet Bottle gully (roddable); Cover: Square topped grating to be galvanised steel to requirements of BS EN1253: Part 2. Grating to allow for surface water collection; Support: 300x300x200mm deep concrete base and lean mix of concrete (no richer than I in 18) should support the Bottle Gully; surrounded with granular backfill. To ensure the gully is easily accessible for cleaning out, its base should be within easy reach from ground level; jointed to PVC pipes; include for all excavation, disposal, backfilling, concrete, formwork, etc; as per Architect's Specification</t>
  </si>
  <si>
    <t>54D</t>
  </si>
  <si>
    <t xml:space="preserve">   Back Inlet Gully Trap; 100mm outlet; galvanised cast iron grid cover</t>
  </si>
  <si>
    <t>Inspection Chambers</t>
  </si>
  <si>
    <t>Inspection Chambers, Complete; Blockwork Inspection Chamber; Internal Dims: 600x600mm diameter; 600mm x 600mm opening in slab; 225mm C25/30 Concrete base on 75mm grade C12/15 bliding concrete; 50mm cross fall; Manhole Construction: 215mm thick 20N/mm2 concrete block work in accordance with IS EN 771-3; Pipes built into chamber wall or joint formed with watertight seals; Refer to drawing STD-WW-07 for backfill and bedding details; 1 to 3 courses of class B engineering bricks to Engineer's Specification set in C50/60 mortar; cover to be set as per manufacturers specification; sealed manhole cover to suit IS EN 124 loading; including all necessary excavation, disposal, working space, earthwork support, dewatering, backfilling, formwork, reinforcement, construction joints, concrete lintols and finishes; all as per Engineers Drawings and Specification</t>
  </si>
  <si>
    <t>54E</t>
  </si>
  <si>
    <t xml:space="preserve">   Depth to invert 500 - 1000mm </t>
  </si>
  <si>
    <t>Manholes</t>
  </si>
  <si>
    <t>Manholes, Complete; Precast Manhole; Internal Dims: 1200mm diameter; 600mm x 600mm opening in slab; 500mm C30/37 mm Reinfoced Concrete Foundations on 75mm grade C12/15 bliding concrete; invert in base should be formed with cast in-situ concrete C25/30 20mm aggregate finished with a 1:3 cement sand mortar; Manhole Construction: 150mm thick grade C16/20 in-situ concrete suround; Precast concrete manhole rings to IS 420 in conjunction with IS EN 1917:2004; 1:3 cement:sand mortar with steel towel finish at a 1:30 slope towards the channel; when chamber is occupied where the pipe; precast RC roof slab shall be 225mm thick in Class 30N/20mm with 40mm cover to steel; 1 to 3 courses of class B engineering bricks to Engineer's Specification set in C50/60 mortar; short length pipe and pipe joint external to manhole shall not exceed 600mm from the inner face of manhole wall; pipe should be cut flush with the inside surface of the manhole wall so that the channel extends the full length of the manhole; including all necessary excavation, disposal, working space, earthwork support, dewatering, backfilling, formwork, reinforcement, construction joints, concrete lintols and finishes; all as per specification and Engineers Specification and Drawing</t>
  </si>
  <si>
    <t>55A</t>
  </si>
  <si>
    <t xml:space="preserve">   Depth to invert 1000 - 1500mm </t>
  </si>
  <si>
    <t>55B</t>
  </si>
  <si>
    <t xml:space="preserve">   Depth to invert 1500 - 2000mm </t>
  </si>
  <si>
    <t>Hydrobrake Manhole, complete with Hydrobrake System to Limit Outflow to 2L/S/HA; Complete; include for tapered base to chamber, penstock gate valve, remotely operated stopper mounted in support guide bracket fixed under manhole cover; include for overflow pipe at level equal to top of attenuation tank; internal diameter 1200mm; 300mm thick CL C25/30 mass concrete base, 1775x1775mm; laid on 50mm thick concrete blinding; precast chamber mahole to IS EN 1917 &amp; IS 420:2004; include for taper section or reducing slab as per Engineer's drawings; precast chamber to be surrounded with 150mm thick concrete C20/25; 1775x1775x200mm thick precast RC cover slab class 30N/20mm with 40mm cover to steel to take full traffic loading, include for 600x600 and 300x300 ope for access; 1 to 2 courses of solid engineering brick CL B to IS EN 771 set in 1:3 cement mortar between cover slab and 2no. access cover; include for short length pipes &amp; joints, toe holes, backfilling to sides of manhole, mortar bedding, rocker pipes, construction joints, all necessary excavation, disposal, working space, earthwork support, dewatering, backfilling, formwork, reinforcement, concrete lintols and finishes; all as per Engineer's Specification Drawing</t>
  </si>
  <si>
    <t>55C</t>
  </si>
  <si>
    <t>Perforated half circle channel pipes; bedding and jointing in cement mortar (1:2)</t>
  </si>
  <si>
    <t>55D</t>
  </si>
  <si>
    <t xml:space="preserve">   100mm; curved, 1200mm long</t>
  </si>
  <si>
    <t>55E</t>
  </si>
  <si>
    <t xml:space="preserve">   150mm; curved, 1200mm long</t>
  </si>
  <si>
    <t>55F</t>
  </si>
  <si>
    <t xml:space="preserve">   150mm; straight, 1200mm long</t>
  </si>
  <si>
    <t>56A</t>
  </si>
  <si>
    <t xml:space="preserve">   300mm; curved, 1200mm long</t>
  </si>
  <si>
    <t>56B</t>
  </si>
  <si>
    <t xml:space="preserve">   300mm; straight, 1200mm long</t>
  </si>
  <si>
    <t>56C</t>
  </si>
  <si>
    <t xml:space="preserve">   450mm; curved, 1200mm long</t>
  </si>
  <si>
    <t>56D</t>
  </si>
  <si>
    <t xml:space="preserve">   450mm; straight, 1200mm long</t>
  </si>
  <si>
    <t>Benching; clause 20/20 concrete; finished in 2:1 snad cement mortar with a smooth trowel finish; 1 in 30 slope towards channel; as per Engineer's Specification</t>
  </si>
  <si>
    <t>56E</t>
  </si>
  <si>
    <t xml:space="preserve">   benching in bottoms; 1200mm diameter; trowelling</t>
  </si>
  <si>
    <t>Standard rungs; 25mm diameter solid mild steel; 360mm wide x 119mm high x 270mm long; 300mm c/c; galvanised to the latest version of BS EN ISO 1461:2009</t>
  </si>
  <si>
    <t>56F</t>
  </si>
  <si>
    <t xml:space="preserve">   270mm tails</t>
  </si>
  <si>
    <t>Approved pattern cast iron manhole cover and frame; Class D400 to IS/EN 124; 150mm deep; non rock design; closed keyways; manufactured from sphericial graphite cast iron (ductile cast iron), 600x600 clear opening; cover and frame coated in bitumen or other approved material; cover to have a minimum mass of 140kg/m2; frame bedding area shall be 80,000mm2 min; frames shall be designed to prevent covers falling into manholes; frames shall be bedded on approved mortar to manufacturers instructions</t>
  </si>
  <si>
    <t>56G</t>
  </si>
  <si>
    <t xml:space="preserve">   Ope size 600 x 600mm </t>
  </si>
  <si>
    <t>Composite Item</t>
  </si>
  <si>
    <t>56H</t>
  </si>
  <si>
    <t xml:space="preserve">   Petrol Interceptor; Bypass Petrol Interceptor - KLARGESTER type NSBE010 or equivalent; 2069mm long x 1220mm diameter; installed on 300mm thick Grade C28/35 concrete base with A393 mesh reinforcement; backfilling sides with 400mm (min) thick Grade lean mix back fill surround; 300mm thick grade C28/35 concrete cover slab with A393 mesh reinforcement; include for excavating, disposal, earthwork support, formwork, backfilling etc. to pit to suit unit; include for pipework reducers from 250mm diameter to pipework diameter to match inlets &amp; outlets; include for all works associated with alarm system; incldue for 110mm uPVC vent pipe; include for access shaft extensions to suit unit and site; 2 courses of Class B engineering brick between cover and cover slab; D400 cover and frame; include for surrounding frames with a 1:3 cement:sand collar 150mm wide x 100mm thick; including all necessary excavation, disposal, working space, earthwork support, dewatering, backfilling, formwork, reinforcement, construction joints and finishes; all in strict accordance with the Engineer's Specification and Drawing and Manufacturers Details</t>
  </si>
  <si>
    <t>Mains</t>
  </si>
  <si>
    <t>Connection to existing</t>
  </si>
  <si>
    <t>57A</t>
  </si>
  <si>
    <t xml:space="preserve">   Connecting new storm manhole to existing storm drain; locating and diverting flows;  connecting new manhole to existing drain; include for carefully excavating by hand; form new connection into manhole; include for all fittings, etc.; making good and reinstating all work and surfaces disturbed to match existing; maintain flow at all times; all in strict accordance with the Engineer's specification and Drawing</t>
  </si>
  <si>
    <t>Testing and Commissioning</t>
  </si>
  <si>
    <t>57B</t>
  </si>
  <si>
    <t xml:space="preserve">   TESTING OF SEWERS: All foul and storm drainage pipes to be tested in accordance with clause 3.20 Recommendations for Site Development Works for Housing areas by the DOE&amp;LG. The contractor is to engage an engineer with professional indemnity insurance to supervise all air/water tests on sewer mains and watermains before backfilling. Manhole infiltration Manholes shall be tested for infiltration according to clause 3.21 Recommendations for Site Development Works for Housing areas by the DOE&amp;LG. </t>
  </si>
  <si>
    <t>57C</t>
  </si>
  <si>
    <t xml:space="preserve">   1. PREPARATION: (a) The section of pipeline to be tested shall consist of one class of pipe only. (b) Pipe joints shall be left exposed during the test. (c) Each pipe opening shall be securely plugged by means of screw down sewer plugs, fitted across the diameter of the pipes. </t>
  </si>
  <si>
    <t>57D</t>
  </si>
  <si>
    <t xml:space="preserve">   2. FLUSHING: (a) Before backfilling or haunching, each length of sewer or drain between manholes, or such lengths as may be decided upon by the Test Engineer/Supervisor, shall be cleaned through (e.g. by dragging a suitable rubber plunger through the pipe). (b) A sufficient interval of time shall be allowed to elapse to permit the joints to set to the satisfaction of the Test Engineer/Supervisor. </t>
  </si>
  <si>
    <t>57E</t>
  </si>
  <si>
    <t xml:space="preserve">   3. PRESSURE TESTING: Air Test: (i) Air shall be pumped into the line by suitable means until a pressure of 100mm head of water is indicated on a U-tube connected to the system. (ii) The system shall be allowed to stabilise, and pumped again until the pressure of 100mm is reached once more. (iii) The air pressure shall not fall to less than 75mm head during a period of 5 minutes without further pumping. Failure to pass an air test should not be taken as conclusive. When failure occurs, a water test should be undertaken. Acceptance or rejection of the line under test should be based on the results of this water test. </t>
  </si>
  <si>
    <t>58A</t>
  </si>
  <si>
    <t xml:space="preserve">   Water Test: (iv) A hydraulic pressure of not less than 1.2 meters and not more than 2.5 meters of water over the soffit of the sewer shall be applied to the higher end of the test section by means of a standpipe. (v) The section under test shall be  allowed to stand for 1 hour to accommodate absorption. The head at the lower end shall not exceed 6.0 metres, and steeply graded sewers shall be tested in sections where the latter pressure would be exceeded if the whole section were tested at once. (vi) The loss of water over the test period shall be measured by adding water to the standpipe from a measuring vessel at 10-minute intervals and noting the quantity required to maintain water level in the standpipe. (vii) The average quantity of water added shall not exceed 0.5 litres of water per mm bore of main per 100m of pipeline per 24 hours. (viii) The Test Pressure shall be maintained for at least twenty minutes and the pipes shall bear the test without signs of leakage or injury either on the joints or on the barrels. Any defective joints or pipes shall be removed and made good to the satisfaction of the Test Supervisor. </t>
  </si>
  <si>
    <t>58B</t>
  </si>
  <si>
    <t xml:space="preserve">   4. INFILTRATION TEST: (a) On completion, an infiltration test will be carried out unless otherwise directed by the Test Engineer/Supervisor, by collecting the discharge of the section under test in a vessel of known capacity. Non-pressure pipelines and manholes shall be inspected and tested for infiltration, after backfilling. All inlets to the system shall be effectively closed, and any residual flow shall be deemed to be infiltration. (b) The rate of infiltration shall not exceed 0.1 litres per second, per metre diameter per kilometre of pipe. (c) Notwithstanding the satisfactory completion of the above inspection or test, if there is any discernible flow of water entering the sewers or manholes which can be seen either by visual or CCTV inspection, the Developer shall take measures as are necessary to stop such infiltration. The contractor Engineer shall conduct these tests and an Engineers Certification shall be submitted in regard to sewer tests prior to completion of the development. </t>
  </si>
  <si>
    <t>58C</t>
  </si>
  <si>
    <t xml:space="preserve">   WATER TIGHTNESS OF MANHOLES, CHAMBERS AND PUMP CHAMBERS; These shall be inspected to ensure that they are watertight with no identifiable flow of water penetrating the chamber.</t>
  </si>
  <si>
    <t>58D</t>
  </si>
  <si>
    <t xml:space="preserve">   FAILURE OF TESTS &amp; REMEDIAL WORKS; The failing of tests and any subsequent remedial works must be notified to the Consultant Engineer. Remedial works to be approved by Consultant Engineer. Further tests to be carried out and any further remedial works completed until the required tests yield a PASS result. All pipelines or manholes that are defective will have to be rectified by the Developer at their own expense. </t>
  </si>
  <si>
    <t>58E</t>
  </si>
  <si>
    <t xml:space="preserve">   CLEANING OF SEWERS, DRAINS &amp; MANHOLES; At the time of completion of the drainage works, the developer should ensure, to the satisfaction of the local authority, that all sewers, drains and manholes within the site are clean and free from obstructions. This is to be carried out prior to internal inspections such as CCTV surveys. </t>
  </si>
  <si>
    <t>59A</t>
  </si>
  <si>
    <t xml:space="preserve">   AS-BUILT INSPECTIONS &amp; SURVEYS CCTV; A CCTV survey must be carried out by an independent contractor of the as-built foul and storm drainage main drainage lines and associated manholes, as shown on the engineering drawings, on completion of the works. The CCTV survey is also to include all the permitter drainage as shown on the architects drawing and is to include all the under slab pipe work upto the floor pop ups. Provide continuous recording with still photographs. Illumination to be of adequate intensity. The CCTV survey shall include a DVD of recordings and narrative report. Report to include photographs of each manhole and clearly identify the manhole and location on site by providing a site layout showing the positions of all manholes relative to the road and/or dwelling outline. Two copies of the report and DVD to be submitted to the Consultant Engineer prior to practical completion. The CCTV survey to be submitted to the Consultant Engineer for review and any pipelines or manholes that are defective will have to be rectified by the Developer. A repeat CCTV survey is to be carried out for this section of pipeline or manhole, this is at the Developers own expense. Complete testing to be done in two different stages: Initially a copy of the CCTV survey including a diagrammatic layout of the sewer is to be submitted to the engineer prior to backfilling of works. On completion of works a cctv survey is to be carried out on the existing and new drainage in the public sewer. The contractor is to carry out a cctv survey of all public sewers in the vicinity of the site including all spurs into the public sewer coming out of the site. </t>
  </si>
  <si>
    <t>59B</t>
  </si>
  <si>
    <t xml:space="preserve">   AS-BUILT SURVEY; Upon completion of all ground works, in relation to services and drainage, an as-built topographical survey must be submitted including - location of manholes relative to the building outline - cover and invert levels and pipe diameters - location of gullies relative to the road edge - identify the location and type of drainage pipeline for the entire drainage length - location and type of service access points - identify the location and type of each service run around the site for its entire length This is to be submitted to the Consultant Engineer for review prior to practical completion. The topographical survey is to be submitted in AutoCAD 2010 with two hard copies of adequate scale. </t>
  </si>
  <si>
    <t>59C</t>
  </si>
  <si>
    <t>noid</t>
  </si>
  <si>
    <t>ATTENUATION SYSTEM</t>
  </si>
  <si>
    <t>Reduce Levels</t>
  </si>
  <si>
    <t>60A</t>
  </si>
  <si>
    <t>Foundations; excavations</t>
  </si>
  <si>
    <t>60B</t>
  </si>
  <si>
    <t xml:space="preserve">   Depth not exceeding 2.00m; backfilling with imported hardcore</t>
  </si>
  <si>
    <t>60C</t>
  </si>
  <si>
    <t xml:space="preserve">   Disposal Off site</t>
  </si>
  <si>
    <t>Filling with hardcore to be obtained off-site; 35/50mm clean washed crushed stone blinded with 8/12 clean crushed sand ; depositing in 150mm layers maximum thickness</t>
  </si>
  <si>
    <t>60D</t>
  </si>
  <si>
    <t>60E</t>
  </si>
  <si>
    <t>Surface water underground attenuation tank; Chambers shall be Stormtech SC-740 or equivalent; the installed chamber system shall provide the load factors specified in the aashto LRFD bridge design specifications section 12.12 for earth and live loads, with consideration for impact and multiple vehicle presences; chambers shall meet ASTM F 2418 05 Standard specification for polypropylene (PP) corrugated wall stormwater collection chambers; installed as per manufacturer's recommendations; include for all end caps, underdrain pipework and fittings, distribution pipework, outlets, isolator rows, inspection ports, pvc riser pipework and fittings, floor box frame and lid c/w stainless steel cap screw lid closure, floor box surrounded in class c concrete; as per Engineer's Specification and Drawings 1301</t>
  </si>
  <si>
    <t>Attenuation Tank</t>
  </si>
  <si>
    <t>61A</t>
  </si>
  <si>
    <t xml:space="preserve">   Depth of Chambers 760mm; to accomodate 87.5m3 of rainwater</t>
  </si>
  <si>
    <t>61B</t>
  </si>
  <si>
    <t>61C</t>
  </si>
  <si>
    <t>Woven geotextile or equivalent; layers around base and sides fo excavation and to top of stone for protection; all necessary laps and joints; to manufacturers instructions and Engineer's Specification and Drawings</t>
  </si>
  <si>
    <t>61D</t>
  </si>
  <si>
    <t>Woven Geotextile or equivalent; layers between foundation stone and chambers; all necessary laps and joints; to manufacturers instructions and Engineer's Specification and Drawings</t>
  </si>
  <si>
    <t>61E</t>
  </si>
  <si>
    <t>(50) SITE SERVICES - STORM DIVERSION</t>
  </si>
  <si>
    <t>63A</t>
  </si>
  <si>
    <t>63B</t>
  </si>
  <si>
    <t>63C</t>
  </si>
  <si>
    <t>Drainage Below Ground - Storm Water Diversion</t>
  </si>
  <si>
    <t>63D</t>
  </si>
  <si>
    <t>Breaking up &amp; Reinstating</t>
  </si>
  <si>
    <t>63E</t>
  </si>
  <si>
    <t xml:space="preserve">   Breaking out footpath; saw cutting surface; include for reinstating surfacing to match existing including Type 808 sub base material where necessary; fair jointing to fair edges; disposal of excavated material off site; include for replacing associated concrete kerbs; all to satisfaction of Engineers Specification &amp; Drawings </t>
  </si>
  <si>
    <t>63F</t>
  </si>
  <si>
    <t>63G</t>
  </si>
  <si>
    <t>64A</t>
  </si>
  <si>
    <t xml:space="preserve">   675 x 675mm to 375mm diameter pipe</t>
  </si>
  <si>
    <t>64B</t>
  </si>
  <si>
    <t>64C</t>
  </si>
  <si>
    <t xml:space="preserve">   375mm diameter</t>
  </si>
  <si>
    <t>64D</t>
  </si>
  <si>
    <t>Manholes, Complete; Precast Manhole; Internal Dims: 1350mm diameter; 600mm x 600mm opening in slab; 500mm C30/37 mm Reinfoced Concrete Foundations on 75mm grade C12/15 bliding concrete; invert in base should be formed with cast in-situ concrete C25/30 20mm aggregate finished with a 1:3 cement sand mortar; Manhole Construction: 150mm thick grade C16/20 in-situ concrete suround; Precast concrete manhole rings to IS 420 in conjunction with IS EN 1917:2004; 1:3 cement:sand mortar with steel towel finish at a 1:30 slope towards the channel; when chamber is occupied where the pipe; precast RC roof slab shall be 225mm thick in Class 30N/20mm with 40mm cover to steel; 1 to 3 courses of class B engineering bricks to Engineer's Specification set in C50/60 mortar; short length pipe and pipe joint external to manhole shall not exceed 600mm from the inner face of manhole wall; pipe should be cut flush with the inside surface of the manhole wall so that the channel extends the full length of the manhole; including all necessary excavation, disposal, working space, earthwork support, dewatering, backfilling, formwork, reinforcement, construction joints, concrete lintols and finishes; all as per specification and Engineers Specification and Drawing</t>
  </si>
  <si>
    <t>64E</t>
  </si>
  <si>
    <t>64F</t>
  </si>
  <si>
    <t xml:space="preserve">   375mm; straight, 1200mm long</t>
  </si>
  <si>
    <t>65A</t>
  </si>
  <si>
    <t xml:space="preserve">   benching in bottoms; 1350mm diameter; trowelling</t>
  </si>
  <si>
    <t>65B</t>
  </si>
  <si>
    <t>65C</t>
  </si>
  <si>
    <t>65D</t>
  </si>
  <si>
    <t>65E</t>
  </si>
  <si>
    <t>65F</t>
  </si>
  <si>
    <t>65G</t>
  </si>
  <si>
    <t>66A</t>
  </si>
  <si>
    <t>66B</t>
  </si>
  <si>
    <t>66C</t>
  </si>
  <si>
    <t>66D</t>
  </si>
  <si>
    <t>66E</t>
  </si>
  <si>
    <t>67A</t>
  </si>
  <si>
    <t>67B</t>
  </si>
  <si>
    <t>67C</t>
  </si>
  <si>
    <t>67D</t>
  </si>
  <si>
    <t>(50) SITE SERVICES - FOUL DRAINAGE</t>
  </si>
  <si>
    <t>69A</t>
  </si>
  <si>
    <t>69B</t>
  </si>
  <si>
    <t xml:space="preserve">   Any un-authorised excavations below the required level shall be made up with concrete of the same composition as for drain beds at the Contractors own expense; all as per Architects Specification</t>
  </si>
  <si>
    <t>Drainage Below Ground - Foul Water</t>
  </si>
  <si>
    <t>Excavating trenches to receive pipes / ducts not exceeding 250mm diameter, earthwork support to sides of trenches; include for excavating below ground water level; grading bottoms of excavations; backfilling with imported selected fill material approved by the Engineer; disposal of surplus soil off site; All surplus materials to be disposed of off-site to a licenced waste disposal facility granted by the EPA under Section 40 of the Waste Management Act or by the Local Authority under the Waste Facility Permit Regulations</t>
  </si>
  <si>
    <t>69C</t>
  </si>
  <si>
    <t xml:space="preserve">   Average Depth 500- 1000mm</t>
  </si>
  <si>
    <t>69D</t>
  </si>
  <si>
    <t xml:space="preserve">   Average Depth 1000- 1500mm</t>
  </si>
  <si>
    <t>69E</t>
  </si>
  <si>
    <t xml:space="preserve">   Average Depth 1500- 2000mm</t>
  </si>
  <si>
    <t>69F</t>
  </si>
  <si>
    <t>69G</t>
  </si>
  <si>
    <t>69H</t>
  </si>
  <si>
    <t>Plain in-situ concrete bed and surround; minimum 150mm bed; Class C20/25; leanmix concrete backfill; as per Engineer's Drawing</t>
  </si>
  <si>
    <t>70A</t>
  </si>
  <si>
    <t>70B</t>
  </si>
  <si>
    <t>70C</t>
  </si>
  <si>
    <t>70D</t>
  </si>
  <si>
    <t>70E</t>
  </si>
  <si>
    <t xml:space="preserve">   connection to AJ</t>
  </si>
  <si>
    <t>70F</t>
  </si>
  <si>
    <t>70G</t>
  </si>
  <si>
    <t>70H</t>
  </si>
  <si>
    <t>70J</t>
  </si>
  <si>
    <t>70K</t>
  </si>
  <si>
    <t xml:space="preserve">   connection to foul pump station</t>
  </si>
  <si>
    <t>70L</t>
  </si>
  <si>
    <t>70M</t>
  </si>
  <si>
    <t xml:space="preserve">   T-Junctions; 150 x 150 x 150mm</t>
  </si>
  <si>
    <t>70N</t>
  </si>
  <si>
    <t>Back Inlet Gully Trap; complete; as per Architect's Specification Q10; Manufacturer: Contractor to submit proposals for selection by ER; Type: Back inlet Bottle gully (roddable) to requirements of BS4660: 2000; Cover: Square topped grating to be galvanised steel to requirements of BS EN1253: Part 2. Grating to allow for surface water collection; Support: 300x300x200mm deep concrete base and lean mix of concrete (no richer than I in 18) should support the Bottle Gully; surrounded with granular backfill. To ensure the gully is easily accessible for cleaning out, its base should be within easy reach from ground level; jointed to PVC pipes; include for all excavation, disposal, backfilling, concrete, formwork, etc; as per Architect's Specification</t>
  </si>
  <si>
    <t>71A</t>
  </si>
  <si>
    <t>Access junctions to Engineer's Specification; complete with cast iron access cover; bedding and surrounding in concrete Grade 25N20; backfilling with granular material; including all necessary excavations, disposal, dewatering, back filling, etc; as per Engineers Drawings and Specification</t>
  </si>
  <si>
    <t>71B</t>
  </si>
  <si>
    <t xml:space="preserve">   Access junction; 150mm / 225mm outlets; include for all depth extensions </t>
  </si>
  <si>
    <t>Manholes, Complete; Precast Manhole; Internal Dims: 1200mm diameter; 600mm x 600mm opening in slab; 225mm C28/35 Mass Concrete Foundations concrete; invert in base should be formed with cast in-situ concrete C25/30 20mm aggregate finished with a 1:3 cement sand mortar; Manhole Construction: 150mm thick grade C16/20 in-situ concrete suround; Precast concrete manhole rings to IS 420 in conjunction with IS EN 1917:2004; 1:3 cement:sand mortar with steel towel finish at a 1:30 slope towards the channel; when chamber is occupied where the pipe; precast RC roof slab shall be 200mm thick in Class C25/30  with 40mm cover to steel; 1 to 3 courses of class B engineering bricks to Engineer's Specification set in C50/60 mortar; short length pipe and pipe joint external to manhole shall not exceed 600mm from the inner face of manhole wall; pipe should be cut flush with the inside surface of the manhole wall so that the channel extends the full length of the manhole; including all necessary excavation, disposal, working space, earthwork support, dewatering, backfilling, formwork, reinforcement, construction joints, concrete lintols and finishes; all as per Irish Water Details STD-WW-10</t>
  </si>
  <si>
    <t>71C</t>
  </si>
  <si>
    <t>71D</t>
  </si>
  <si>
    <t>71E</t>
  </si>
  <si>
    <t>72A</t>
  </si>
  <si>
    <t>72B</t>
  </si>
  <si>
    <t>72C</t>
  </si>
  <si>
    <t>72D</t>
  </si>
  <si>
    <t>72E</t>
  </si>
  <si>
    <t>72F</t>
  </si>
  <si>
    <t xml:space="preserve">   Connecting new foul drain to existing foul manhole; locating and diverting flows;  connecting new drain to existing manhole; include for carefully excavating by hand; form new connection into manhole; include for all fittings, etc.; making good and reinstating all work and surfaces disturbed to match existing; maintain flow at all times; all in strict accordance with the Engineer's specification and Drawing</t>
  </si>
  <si>
    <t>72G</t>
  </si>
  <si>
    <t xml:space="preserve">   The contractor is to include for the employment of a chartered engineer with Professional Indemnity insurance to Ç6.5m to supervise and witness the installation and backfilling of all air tests/ water &amp; other Irish Water QA as required under the Irish Water Quality Assurance (QA) field inspection requirements manual, January 2018 version 2.</t>
  </si>
  <si>
    <t>73A</t>
  </si>
  <si>
    <t xml:space="preserve">   It is a requirement of the main contractor to agree the required QA with the IW field inspectors, retain all the QA documents on site &amp; repair any defects. The main contractors chartered engineer &amp; the main contractor are responsible for agreeing on site conformance with IW prior to hand over of the works to IW. The price for all the above is deemed to be included in the main contractors tender sum.</t>
  </si>
  <si>
    <t>73B</t>
  </si>
  <si>
    <t>73C</t>
  </si>
  <si>
    <t>73D</t>
  </si>
  <si>
    <t>73E</t>
  </si>
  <si>
    <t>73F</t>
  </si>
  <si>
    <t>74A</t>
  </si>
  <si>
    <t>74B</t>
  </si>
  <si>
    <t>74C</t>
  </si>
  <si>
    <t>74D</t>
  </si>
  <si>
    <t>75A</t>
  </si>
  <si>
    <t>75B</t>
  </si>
  <si>
    <t>(50) SITE SERVICES - FOUL DIVERSION</t>
  </si>
  <si>
    <t>77A</t>
  </si>
  <si>
    <t>77B</t>
  </si>
  <si>
    <t>77C</t>
  </si>
  <si>
    <t>77D</t>
  </si>
  <si>
    <t>77E</t>
  </si>
  <si>
    <t>77F</t>
  </si>
  <si>
    <t>77G</t>
  </si>
  <si>
    <t>78A</t>
  </si>
  <si>
    <t>78B</t>
  </si>
  <si>
    <t>78C</t>
  </si>
  <si>
    <t>78D</t>
  </si>
  <si>
    <t>78E</t>
  </si>
  <si>
    <t xml:space="preserve">   Depth to invert 0 - 500mm </t>
  </si>
  <si>
    <t>78F</t>
  </si>
  <si>
    <t>78G</t>
  </si>
  <si>
    <t>78H</t>
  </si>
  <si>
    <t>79A</t>
  </si>
  <si>
    <t>79B</t>
  </si>
  <si>
    <t>79C</t>
  </si>
  <si>
    <t>79D</t>
  </si>
  <si>
    <t>79E</t>
  </si>
  <si>
    <t>79F</t>
  </si>
  <si>
    <t>80A</t>
  </si>
  <si>
    <t>80B</t>
  </si>
  <si>
    <t>80C</t>
  </si>
  <si>
    <t>80D</t>
  </si>
  <si>
    <t>80E</t>
  </si>
  <si>
    <t>81A</t>
  </si>
  <si>
    <t>81B</t>
  </si>
  <si>
    <t>81C</t>
  </si>
  <si>
    <t>81D</t>
  </si>
  <si>
    <t>82A</t>
  </si>
  <si>
    <t>82B</t>
  </si>
  <si>
    <t>(50) SITE SERVICES - FOUL DRAINAGE - PUMP STATION &amp; RISING MAIN</t>
  </si>
  <si>
    <t>SECTIONAL COMPLETION</t>
  </si>
  <si>
    <t>HEAD1</t>
  </si>
  <si>
    <t>84A</t>
  </si>
  <si>
    <t xml:space="preserve">   Contractor to note that all works in this project are being completed in Sections as per Proposed Site Plan drawings - 23-16/TD-0102; Contractor to take cognisance when pricing the items included in this element as all measurement / items included herein is for the complete Works; no claims on the grounds of want of knowledge will be entertained whatsoever</t>
  </si>
  <si>
    <t>84B</t>
  </si>
  <si>
    <t xml:space="preserve">   Contractor must include either in this item or within their rates within this element for the Works to be completed in Sections</t>
  </si>
  <si>
    <t>84C</t>
  </si>
  <si>
    <t>84D</t>
  </si>
  <si>
    <t>Excavating trenches to receive pipes / ducts not exceeding 250mm diameter, earthwork support to sides of trenches; include for excavating below ground water level; grading bottoms of excavations; backfilling with imported selected fill material approved by the Engineer; disposal of surplus soil off site</t>
  </si>
  <si>
    <t>84E</t>
  </si>
  <si>
    <t xml:space="preserve">   Average Depth 1000 - 1500mm</t>
  </si>
  <si>
    <t>84F</t>
  </si>
  <si>
    <t>Around existing services crossing excavations</t>
  </si>
  <si>
    <t>84G</t>
  </si>
  <si>
    <t xml:space="preserve">   Storm pipe; crossing excavations</t>
  </si>
  <si>
    <t>84H</t>
  </si>
  <si>
    <t xml:space="preserve">   Watermain pipe; crossing excavations</t>
  </si>
  <si>
    <t>84J</t>
  </si>
  <si>
    <t>84K</t>
  </si>
  <si>
    <t>85A</t>
  </si>
  <si>
    <t xml:space="preserve">   500 x 500mm to 100mm diameter pipe</t>
  </si>
  <si>
    <t>85B</t>
  </si>
  <si>
    <t>85C</t>
  </si>
  <si>
    <t>85D</t>
  </si>
  <si>
    <t>85E</t>
  </si>
  <si>
    <t>85F</t>
  </si>
  <si>
    <t>85G</t>
  </si>
  <si>
    <t>85H</t>
  </si>
  <si>
    <t>Rising Main Discharge Manhole; Internal Dims: 1500mm diameter; 900mm x 900mm opening in slab; 1500x1500x300mm C30/37 Reinfoced Concrete Foundations with A393 mesh top and bottom on 75mm grade C12/15 bliding concrete; Benching concrete grade C25/30 finished with 1:3 cement sand mortar; Rising Main Manhole Construction: 150mm thick grade C20/25 in-situ concrete suround; Precast concrete manhole rings to IS 420 in conjunction with IS EN 1917:2004; precast RC roof slab shall be 225mm thick in Class 30N/20mm; 1No. MIN., 3No. MAX. of Class B engineering brick set in C50/60 mortar; Cover and frame shall comply to IS EN 124 and BS 7903; D400 covers; include for forming openings in manhole surround and precast rings for 225mm dia storm pipe; 1no. 80mm dia pipes ope and 225mm dia pipe ope; including all necessary excavation, disposal, working space, earthwork support, dewatering, backfilling, formwork, reinforcement, concrete lintols and finishes; all as per specification and Engineers Specification and Drawing C14 and Irish water detail STD-WW-29</t>
  </si>
  <si>
    <t>86A</t>
  </si>
  <si>
    <t>86B</t>
  </si>
  <si>
    <t xml:space="preserve">   100mm; curved, 1500mm long</t>
  </si>
  <si>
    <t>86C</t>
  </si>
  <si>
    <t xml:space="preserve">   150mm; straight, 1500mm long</t>
  </si>
  <si>
    <t>86D</t>
  </si>
  <si>
    <t>86E</t>
  </si>
  <si>
    <t>86F</t>
  </si>
  <si>
    <t>87A</t>
  </si>
  <si>
    <t>87B</t>
  </si>
  <si>
    <t xml:space="preserve">   Flush out the whole of the installation with water to remove all silt and debris before final testing, before CCTV inspection if specified and immediately before handover. Safely dispose of washings and any detritus without discharging them into sewers or watercourses; as per Engineer's Specification</t>
  </si>
  <si>
    <t>87C</t>
  </si>
  <si>
    <t xml:space="preserve">   Give CA advance notice to allow the opportunity to attend all tests and inspections. Give the Statutory Authority appropriate notice to enable pipelines to be inspected and tested as required. Provide water, assistance and apparatus as required. All lengths of drain, manholes and inspection chambers must pass the tests specified. If permitted test loss or infiltration is exceeded, remedy defect(s) before retesting after an appropriate period; as per Engineer's Specification</t>
  </si>
  <si>
    <t>87D</t>
  </si>
  <si>
    <t xml:space="preserve">   Water / air testing of gravity drains and private sewers up to DN300; To ensure that pipelines are sound and properly installed, air test short lengths to BS 8301, paragraph 25.6.3 immediately after completion of bedding / surround. For final checking and statutory authority approval, water test to BS 8301, paragraph 25.6.2 all lengths of pipeline from terminals and connections to manholes/chambers and between manholes/ chambers; as per Engineer's Specification</t>
  </si>
  <si>
    <t>87E</t>
  </si>
  <si>
    <t xml:space="preserve">   Testing of adoptable and large private sewers; Test sewers up to and including DN 750 size in accordance with BS 8005:Part1 as follows: Initially, before backfilling, by air test as paragraph 13.3. Finally, after backfilling, by water test as paragraph 13.4. Test sewers over DN 750 size before and after backfilling with appropriate equipment on short sections or at joints in accordance with BS 8005:Part 1, paragraph 13.5. After backfilling check at manholes for infiltration into sewers in accordance with BS 8005:Part 1, paragraph 13.6; as per Engineer's Specification</t>
  </si>
  <si>
    <t>87F</t>
  </si>
  <si>
    <t xml:space="preserve">   Water testing of manholes / inspection chambers; Before backfilling test each manhole or chamber in accordance with BS 8301, paragraph 25.7 for: Exfiltration: Drop in water level to be not more than relevant dimension in Table 9. Infiltration: Inflow to be not more than 5 litres per hour per manhole; as per Engineer's Specification</t>
  </si>
  <si>
    <t>88A</t>
  </si>
  <si>
    <t xml:space="preserve">   CCTV inspection of pipelines; Carry out and record internal inspection of all pipes 100mm in diameter and over with CCTV equipment. Provide all necessary equipment, including suitable covered accommodation for viewing monitor screen, together with personnel experienced in operation of the equipment and interpretation of the results. Ensure that adequate intensity of illumination within pipe(s) is maintained. Provide for continual position recording, still photographs and stopping movement of the camera at any point requested by CA. Provide copy of videotape recording to CA. Obtain instructions from CA on remedying any defects, which may be revealed; as per Engineer's Specification</t>
  </si>
  <si>
    <t>88B</t>
  </si>
  <si>
    <t xml:space="preserve">   CCTV inspection of adoptable pipelines; Permit the Sewerage Authority or its agent to provide equipment and personnel to carry out and record internal CCTV inspection of all pipes and associated manholes after completion. Where pipelines are under highways, all construction except for laying of the wearing course must be completed before the inspection. Obtain instructions from CA on remedying any defects, which may be revealed; as per Engineer's Specification</t>
  </si>
  <si>
    <t>88C</t>
  </si>
  <si>
    <t xml:space="preserve">   Lifting Keys; Provide suitable lifting keys for each type of access cover and hand over to the Employer at Practical Completion</t>
  </si>
  <si>
    <t>FOUL PUMPING STATION &amp; VALVE CHAMBER</t>
  </si>
  <si>
    <t>88D</t>
  </si>
  <si>
    <t>88E</t>
  </si>
  <si>
    <t>Like Items; Proprietary Units; Foul Pumping Station &amp; Valve Chamber</t>
  </si>
  <si>
    <t>89A</t>
  </si>
  <si>
    <t>Supply &amp; Installation of Foul Pump System, Associated Valves, Wet well Chamber and associated Valve Chamber; all in accordance with the Engineer's Specification for Foul Pumping Station and Associated Infrastructure; complete; Pump station to have two submersibile pumps; Pumps to be provided on a duty / standby control arrangement; Plater to be provided near top of wet well chamber to allow nomination of the pumps; Include for Wet and Control Kiosk by FM Environmental; Electrical and control equipment to be located in a vandal resistant Kiosk situated adjacent to the pumping station, complete with ammeter for each pump, hours run meter for each pump, socket to accept a power supply from a portable standby generator, etc. include for concrete hard standing and 450mm thick concrete plinths; Telemetry outstation to be provided for data reporting to maintance contractor; Alert system and call out emergency response to be provided in the event of plant breakdown or malfunction; Flow metering facilities to be provided; Covers to wet well and valve chamber are to be 'Galco Assist Lift Access Covers' or equivalent with safety grid and LPS 1175 SR3 security rating; Pumps guide rails to be of galvanised mild steel or stainless steel (grade 316) and certified, stainless steel lifting chain (designed to BS4942); Discharge pipework within the wet well to be complete with bends, tee-pieces, fittings, etc. to link the wet well pipework to the valve chamber pipework; Pipework within the valve chamber to incorporate isolation valves (one per pump installed), non-return valves (one per pump installed), bends, teepieces, Flange adaptors; All pipework and valves to be of ductile iron PN16; Pump motors to be high efficiency with Class F insulation and IP68 rating; include indicator plates; include for vent stack and wash down;</t>
  </si>
  <si>
    <t>89B</t>
  </si>
  <si>
    <t>include for wet well manhole; Internal Dims: 1900mm diameter; 4200mm deep; 1400mm x 900mm opening in slab; 100mm wide x 60mm deep must be left around top edge of clear opening; 2700x2700x300mm C30/37 Reinfoced Concrete Foundations with A393 mesh top and bottom on 75mm grade C12/15 bliding concrete; Precast Concrete DN1800 Standard Catch Pit; Benching 45 degree min. slope; Wet well Construction: 300mm thick grade C20/25 in-situ concrete suround; Precast concrete manhole rings to IS 420 in conjunction with IS EN 1917:2004; precast RC roof slab shall be 225mm thick in Class 30N/20mm with 40mm cover to steel; include for forming openings in chamber surround and precast rings for 225mm dia storm pipe; 3no. 80mm dia pipes ope;</t>
  </si>
  <si>
    <t>90A</t>
  </si>
  <si>
    <t>include for Pumping Station Valve Chamber, Complete; Internal Dims: 2150mm x 1800mm wide; 1400mm x 900mm opening in slab; 100mm wide x 60mm deep must be left around top edge of clear opening; 300mm C30/37 mm Reinfoced Concrete Foundations on 75mm grade C12/15 bliding concrete; Valve Chamber Construction: 225mm thick grade C20/25 in-situ concrete suround; precast RC roof slab shall be 225mm thick in Class 30N/20mm with 40mm cover to steel; include for concrete trust block to bend;  include for forming openings in valve chamber surround for 2 no. non return valves opes; 2no. 150 dia. cable opes; spigot pipe ope; flexible couplings ope; 2no. 80mm dia ope; 100mm dia pipe ope;  include for forming openings in chamber surround; including all necessary excavation, excavating below ground water level; disposal, working space, earthwork support, dewatering, backfilling, concrete, formwork, reinforcement, construction joints, concrete lintols and finishes; all as per Engineers Civil Specification, Performance Specification for Foul Pumping Station &amp; Associated Infrastructure and Drawing 1301</t>
  </si>
  <si>
    <t>90B</t>
  </si>
  <si>
    <t xml:space="preserve">   Composite Item; Foul Pump System, Storage Tank, Wet well Chamber, associated Valve Chamber, Duct Chamber and Flow Meter Chamber; complete</t>
  </si>
  <si>
    <t>(50) SITE SERVICES - WATERMAIN</t>
  </si>
  <si>
    <t>92A</t>
  </si>
  <si>
    <t>92B</t>
  </si>
  <si>
    <t>DRAINAGE/SERVICES - WATERMAIN DIVERSION</t>
  </si>
  <si>
    <t>Builders Work in Connection With Watermains</t>
  </si>
  <si>
    <t>Excavating trenches to receive pipes / ducts not exceeding 250mm diameter, earthwork support to sides of trenches; include for excavating below ground water level; grading bottoms of excavations; backfilling with imported compacted stone fill in strict accordance with Irish Water guidelines; disposal of surplus soil off site; All surplus materials to be disposed of off-site to a licenced waste disposal facility granted by the EPA under Section 40 of the Waste Management Act or by the Local Authority under the Waste Facility Permit Regulations</t>
  </si>
  <si>
    <t>92C</t>
  </si>
  <si>
    <t>92D</t>
  </si>
  <si>
    <t>92E</t>
  </si>
  <si>
    <t>Beds and surrounds</t>
  </si>
  <si>
    <t>92F</t>
  </si>
  <si>
    <t xml:space="preserve">   600 x 600mm to 150mm diameter pipes / ducts</t>
  </si>
  <si>
    <t>92G</t>
  </si>
  <si>
    <t>Water warning mesh; Blue polythene warning mesh; in accordance with the Engineer's Specification</t>
  </si>
  <si>
    <t>93A</t>
  </si>
  <si>
    <t xml:space="preserve">   Continuous strip laid during trench backfill, 400mm wide water warning mesh; 350mm below the finished ground surface with steel tracer wire; include for tieing to valves</t>
  </si>
  <si>
    <t>Watermain pipework; HDPE Type PE100 SDR 11 watermain pipe</t>
  </si>
  <si>
    <t>Watermain; including all rubber ring joints in running length; include for concrete anchor blocks</t>
  </si>
  <si>
    <t>93B</t>
  </si>
  <si>
    <t>93C</t>
  </si>
  <si>
    <t xml:space="preserve">   Bends; 150mm diameter</t>
  </si>
  <si>
    <t>93D</t>
  </si>
  <si>
    <t xml:space="preserve">   Connection to sluice valve</t>
  </si>
  <si>
    <t>93E</t>
  </si>
  <si>
    <t xml:space="preserve">   Connection to hydrant</t>
  </si>
  <si>
    <t>Pipework Accessories</t>
  </si>
  <si>
    <t>93F</t>
  </si>
  <si>
    <t xml:space="preserve">   Sluice Valves shall be resilient seated and shall comply with Engineer's Specification; All Sluice Valves shall be anticlockwise closing; thrust blocks (not shown on drawing) to be provided as per STD-W-28 at all tees, bends, tapers, dead ends and pipes at steep slopes; flanged tailpeices as required for the watermains to be fitted; anti corrosion tape to be provided around buried flanges; connected to watermain; include for VJ couplings; include for spindle extension where required; include all necessary ties, connections and fittings; all in strict accordance with the Local Authority's regulations and the Engineer's Specification (Chamber measured elsewhere); as per Engineer's Specification &amp; Drawings &amp; Irish Water Standard Detail STD-W-15</t>
  </si>
  <si>
    <t>93G</t>
  </si>
  <si>
    <t xml:space="preserve">   Fire Hydrant; All Hydrants, surface box frames and covers shall comply with the relevant provisions of the Engineer's Specification; Fire Hydrants shall be Type 2, the hydrant inlet shall be 80mm diameter with PN16; all hydrants shall be clockwise closing; thrust blocks (not shown on drawings) to be provided as per Standard Drawing STD-W-28 at all tees, bends, tapers, dead ends and pipes at steep slopes; size and type of outlet and direction of closing shall comply with the requirements of the planning authority; connected to watermain; include all necessary VJ couplings, flanged riser pieces, flanged tees, double flanged spool pieces, ties, connections and fittings; anti-corrosion tape to be provided around buried flanges; all in strict accordance with the Local Authority's regulations (Chamber measured elsewhere);as per Engineer's Specification &amp; Drawings &amp; Irish Water Standard Detail STD-W-18</t>
  </si>
  <si>
    <t>Identification plates; In accordance with Engineer's Specification</t>
  </si>
  <si>
    <t>94A</t>
  </si>
  <si>
    <t xml:space="preserve">   Identification plates; sluice valve marker plate, on precast concrete post; excavation, backfilling and disposal, concrete surround, as per Engineers Specification</t>
  </si>
  <si>
    <t>94B</t>
  </si>
  <si>
    <t xml:space="preserve">   Identification plates; fire hydrant marker plate, on precast concrete post; excavation, backfilling and disposal, concrete surround, as per Engineers Specification</t>
  </si>
  <si>
    <t>Chambers</t>
  </si>
  <si>
    <t>Sluice Valve chamber; 150mm minimum thick C25/30 concrete base on 75mm of lean mix concrete blinding, grade C15/40; 215mm thick solid blockwork walls; bedded in cement mortar; allow for sand/cement fill around pipework; 150mm thick concrete roof slab c/w opening for 445 x 280mm cover; include for sluice valve cover, Group 4, 445 x 280mm frame opening; cover and frame to be bedded on mortar; overall internal dimensions 600 x 600mm; include for support plinth; all blockwork to be taken clear of pipes and suitabily arched or supported by concrete lintols; top of cover slab to be 50mm below FGL in roads and footpaths and at FGL in fields and grass margin; include for concrete surround to perimeter of manhole cover; include for 50mm diameter drain in chamber; including all necessary excavation, disposal, working space, earthwork support, dewatering, backfilling, formwork, reinforcement, construction joints and finishes; all as per specification and Engineers Specification and Drawings &amp; Irish Water Standard Detail STD-W-15</t>
  </si>
  <si>
    <t>94C</t>
  </si>
  <si>
    <t xml:space="preserve">   600 x 600mm minimum internal dimensions; depth 1000 - 1500mm</t>
  </si>
  <si>
    <t>Fire Hydrant chamber; 100mm minimum thick C25/30 concrete base on 75mm of lean mix concrete blinding, grade C15/40; 215mm thick solid blockwork walls; bedded in cement mortar; allow for sand/cement fill around pipework; 150mm thick concrete roof slab c/w opening for 445 x 280mm cover; include for hydrant cover; 445 x 280mm frame opening; cover and frame to be bedded on mortar; overall internal dimensions 600 x 600mm; include for support plinth; all blockwork to be taken clear of pipes and suitabily arched or supported by concrete lintols; top of cover slab to be 50mm below FGL in roads and footpaths and at FGL in fields and grass margin; include for concrete surround to perimeter of manhole cover; include for 50mm diameter drain in chamber; including all necessary excavation, disposal, working space, earthwork support, dewatering, backfilling, formwork, reinforcement, construction joints and finishes; all as per Engineers Specification and Drawings &amp; Irish water Standard Detail STD-W-18</t>
  </si>
  <si>
    <t>94D</t>
  </si>
  <si>
    <t xml:space="preserve">   900 x 900mm minimum internal dimensions; depth 1000 - 1500mm</t>
  </si>
  <si>
    <t>Concrete bases/Anchor blocks</t>
  </si>
  <si>
    <t>Excavate; level and compact bottoms of excavation; part backfill; dispose of surplus; The formation level of all anchor blocks shall be prepared by hand at specified depths below the trench formation level and the bearing area shall be excavated carefully by hand to avoid over excavation. Following preparation and approval of the formation, the Contractor shall provide and lay a 50.0 mm depth Class 7.5/20 concrete to prevent deterioration of the formation during fixing of bends and fittings and the erection of anchor block formwork. The anchor blocks shall be constructed in Class 20/25 concrete to the dimensions shown on Irish Water - Water Infrastructure Standard Details.as per Engineer's Drawings</t>
  </si>
  <si>
    <t>95A</t>
  </si>
  <si>
    <t xml:space="preserve">   size 450 x 450 x 600mm deep anchor blocks; complete </t>
  </si>
  <si>
    <t>Connection to existing watermain pipe</t>
  </si>
  <si>
    <t>95B</t>
  </si>
  <si>
    <t xml:space="preserve">   Connection to existing watermain pipe; 150mm diameter; provide opening for new watermains connection; carefully excavate by hand to locate existing live watermain; include for all fittings including flange adaptors, flanged tees, HDPE branch etc required to make the connection; including all excavation, disposal, working space, backfilling; making good; reinstate all finishes to match existing; maintain flow at all times; Connection to be co-ordinated with Engineer; it will be the duty of the Contractor to seek all necessary road opening licences, permissions, etc including any Irish Water / Local Authority / Group Water Scheme connection levies; The connection must be made in accordance with Local Authority Guideliens and trench backfilled in accordance with Civil/Structural Engineering Spec and Guidelines for the Opening, Backfilling and Reinstatement of Trenches in Public Roads - Dept of Env &amp; Local Gov 2002 and Specification for the Reinstatement of Openings in Highways HUAC 2010; all new fittings, branches and ferrules to be installed as per Local Authority requirements and Irish Water Requirements; The Contractor shall carry out any investigations, searches, tests, trial holes, slit trenches, and trial holes necessary to locate existing services at his own expense; all as per Engineer's Specification</t>
  </si>
  <si>
    <t>95C</t>
  </si>
  <si>
    <t xml:space="preserve">   PREPARATION: (a) The section of pipeline to be tested shall consist of one class of pipe only. (b) Pipe joints shall be left exposed during the test. (c) Sufficient backfill shall be placed around the pipe to prevent excessive movement during the test. (d) The pipes shall be tested in such lengths, up to a maximum length of 800 metres. (e) The ends of the section to be tested shall be blanked off using bolted blank flanges or fused end caps, adequately strutted or anchored to solid undisturbed ground. (f) Blank flanges or end caps shall be fitted with appropriate tappings to enable flushing out and filling of the pipeline and to accommodate the necessary pressure gauges. (g) Testing against a closed valve is not permitted, and these shall be in fully open position during the test. (h) Air valves and hydrants shall be subjected to the Test Pressure and should be inspected whilst the main is under pressure to ensure that they are not leaking. </t>
  </si>
  <si>
    <t>96A</t>
  </si>
  <si>
    <t xml:space="preserve">   FLUSHING: (a) The section to be tested shall be thoroughly flushed with fresh clean water. A flushing velocity of at least 1 metre per second should be maintained. (b) Flushing shall be continued until the Testing Engineer/Supervisor is satisfied that the section under test has been thoroughly cleaned. </t>
  </si>
  <si>
    <t>96B</t>
  </si>
  <si>
    <t xml:space="preserve">   DISINFECTION: (a) After flushing, the mains shall be filled with chlorinated water, having a minimum chlorine content of 20 mg/litre (20 p.p.m.). This water shall be left standing in the pipeline for at least 24 hours. (b) The chlorinated water shall then be drained off, and shall be treated to dilute the chlorine to a level of 0.5 mg/l before discharge to a sewer or watercourse. (c) The mains shall then be thoroughly flushed again with potable water from the supply, or with water having a minimum chlorine content of 0.5 mg/l provided by the Developer if none is available from the Public Mains. (d) After thorough flushing, a bacteriological test shall be carried out on the main. The test must show that the water in the new mains is in accordance with the Chemical and Bacteriological Water Quality Requirements of the European Communities (Quality of Water Intended for Human Consumption) Regulations (current version, including any amendments or additions thereto).</t>
  </si>
  <si>
    <t>96C</t>
  </si>
  <si>
    <t xml:space="preserve">   SETTING UP THE PRESSURE TEST: (a) The test position shall be located at the lower end of the pipeline profile. (b) The section under test shall be filled with water, ensuring all air has been eliminated from it. The pipe shall be filled slowly to avoid risk of damage due to surge. (c) After filling it shall be left under operating pressure for a period in order to achieve stable conditions. (d) All air vents shall be closed and the system left to stabilise for 2 to 3 hours. The Test Pressure may then be applied. </t>
  </si>
  <si>
    <t>96D</t>
  </si>
  <si>
    <t xml:space="preserve">   PRESSURE TESTING: (a) Pressure shall be applied at a constant and consistent rate by pumping with the Test Pump, until the Test Pressure is achieved. (b) The Test Pressure shall be maintained by additional pumping as required for 30 minutes. (c) The pressure shall then be reduced to 2 bars (30 p.s.i. or 68 ft or 20 metres) by rapid bleeding from the system. (d) Pressure gauge readings shall then be noted as follows: (i) At 2-minute intervals for the first 10 minutes (5 readings) (ii) At 5-minute intervals for the next 30 minutes (4 readings) (iii) At 10-minute intervals for the next 60 minutes (6 readings) (e) After 30 minutes at a pressure of 2 bars, the pressure in a leaktight system will have stabilised at approximately 4 bars (60 p.s.i. approximately), and should not fall away. A test failure will be indicated by a falling pressure. (f) If a drop in pressure occurs, the quantity of water added in order to re-establish the Test Pressure shall be carefully measured. The maximum allowable leakage from the main which has been subjected to the Test Pressure and allowed to stand under pressure for 24 hours shall not exceed 0.1 litres per mm bore of main per 1000m of pipe under test. (g) If the test is not satisfactory the fault shall be found and rectified. All defective pipes, whether cracked, porous, leaking or exhibiting other faults shall be removed and replaced by new pipes. All leaking joints shall be made good. Burning, plugging, stopping or other repairs to porous or faulty pipes will not be permitted. </t>
  </si>
  <si>
    <t>97A</t>
  </si>
  <si>
    <t xml:space="preserve">   TESTING OF THERMOPLASTIC PRESSURE PIPELINES: The testing of thermoplastic pressure pipelines shall be carried out in accordance with the procedures in A Guide to testing of water supply pipelines and sewer rising mains, published by WRc. </t>
  </si>
  <si>
    <t>97B</t>
  </si>
  <si>
    <t xml:space="preserve">   COMPLETION TEST (FOR STAGE DEVELOPMENTS) (a) Where the water service main system within a development has been tested in stages, a Completion test shall be carried out on the entire system before it can be taken over by the Council. (b) The Test Pressure shall be full static pressure on the system, or the total normal pumping head in the case of pumped systems. The Test Pressure shall be applied for a period of not less than 6 hours or more than 24 hours. The leakage rate shall not exceed 0.11 litres per mm bore of main per 1000m of pipeline per 24 hours. </t>
  </si>
  <si>
    <t>97C</t>
  </si>
  <si>
    <t xml:space="preserve">   TEST PRESSURES: The Test Pressure shall be as outlined below for the various types and classes of pipe, unless otherwise specified in the documents or directed by the Test Engineer/Supervisor. Pipelines shall be tested in sections, under an internal water pressure as per details in Engineer's Specification; The Test Pressure for gravity mains is the Rated Pressure or 1.5 times the maximum static head, whichever is greater. For pumping mains the Test Pressure is the Rated Pressure or 1.5 times the maximum working pressure, whichever is greater. The above Test Pressure shall apply at the highest point of the section under test but the Developer shall ensure that no pipe on the pipeline under test is subjected to more than twice the normal working pressure for the class of pipe under test. </t>
  </si>
  <si>
    <t>97D</t>
  </si>
  <si>
    <t xml:space="preserve">   Watermains should be tested at 1.5 times the working pressure for one hour in the presence of a member of staff from the waterworks department; details of testing procedure to be discussed on site with Contractor</t>
  </si>
  <si>
    <t>97E</t>
  </si>
  <si>
    <t xml:space="preserve">   All testing (pressure chlorination &amp; bacterial) tests to be in accordance with Local Authorities specification; the Engineer is to inspect the pressure test after the water control meters are installed. All hydrants &amp; valves are to be included in the test</t>
  </si>
  <si>
    <t>(50) SITE SERVICES - GAS</t>
  </si>
  <si>
    <t>99A</t>
  </si>
  <si>
    <t>99B</t>
  </si>
  <si>
    <t>DRAINAGE/SERVICES - GAS MAIN</t>
  </si>
  <si>
    <t>99C</t>
  </si>
  <si>
    <t>99D</t>
  </si>
  <si>
    <t>Builders work in connection with all installation</t>
  </si>
  <si>
    <t>Excavating trenches to receive 1nr duct not exceeding 250mm diameter, earthwork support to sides of trenches; include for excavating below ground water level; grading bottoms of excavations; backfilling with imported compacted stone fill; All surplus materials to be disposed of off-site to a licenced waste disposal facility granted by the EPA under Section 40 of the Waste Management Act or by the Local Authority under the Waste Facility Permit Regulations; as per Engineer's Drawing</t>
  </si>
  <si>
    <t>99E</t>
  </si>
  <si>
    <t>99F</t>
  </si>
  <si>
    <t>99G</t>
  </si>
  <si>
    <t xml:space="preserve">   Excavating existing grass and making good to match existing after excavation and drainage runs have been laid</t>
  </si>
  <si>
    <t>Around existing services parallel excavations</t>
  </si>
  <si>
    <t>100A</t>
  </si>
  <si>
    <t xml:space="preserve">   Storm pipe; parallel excavations</t>
  </si>
  <si>
    <t>100B</t>
  </si>
  <si>
    <t>100C</t>
  </si>
  <si>
    <t xml:space="preserve">   Foul pipe; crossing excavations</t>
  </si>
  <si>
    <t>100D</t>
  </si>
  <si>
    <t>100E</t>
  </si>
  <si>
    <t xml:space="preserve">   ESB Duct; crossing excavations</t>
  </si>
  <si>
    <t>100F</t>
  </si>
  <si>
    <t xml:space="preserve">   EIR Duct; crossing excavations</t>
  </si>
  <si>
    <t>100G</t>
  </si>
  <si>
    <t xml:space="preserve">   Ground Water</t>
  </si>
  <si>
    <t>100H</t>
  </si>
  <si>
    <t xml:space="preserve">   Surface Water</t>
  </si>
  <si>
    <t>Sand bed and surround; to Engineer's Specification</t>
  </si>
  <si>
    <t>100J</t>
  </si>
  <si>
    <t xml:space="preserve">   290 x 215mm, to 90mm pipes / ducts</t>
  </si>
  <si>
    <t>100K</t>
  </si>
  <si>
    <t>Mechanical Installations</t>
  </si>
  <si>
    <t>Gas pipework as per Engineer's Specification &amp; Gas Suppliers details; complete</t>
  </si>
  <si>
    <t>Pipework</t>
  </si>
  <si>
    <t>100L</t>
  </si>
  <si>
    <t xml:space="preserve">   Installation only of gas pipework; size: 90mm; pipe to be supplied by Gas Supplier; complete</t>
  </si>
  <si>
    <t>MECHANICAL INSTALLATIONS</t>
  </si>
  <si>
    <t>Generally</t>
  </si>
  <si>
    <t>General; complete; refer to M&amp;E Drawings, M&amp;E Mechanical Engineering General Specification</t>
  </si>
  <si>
    <t>General</t>
  </si>
  <si>
    <t>100M</t>
  </si>
  <si>
    <t xml:space="preserve">   Testing and commissioning; all in accordance with Engineers specification documents and drawings</t>
  </si>
  <si>
    <t>101A</t>
  </si>
  <si>
    <t xml:space="preserve">   Operating and maintenance manuals; all in accordance with Engineers specification documents and drawings</t>
  </si>
  <si>
    <t>101B</t>
  </si>
  <si>
    <t xml:space="preserve">   Working drawings; all in accordance with Engineerss specification documents and drawings</t>
  </si>
  <si>
    <t>101C</t>
  </si>
  <si>
    <t xml:space="preserve">   Co- ordination drawings; all in accordance with Engineers specification documents and drawings</t>
  </si>
  <si>
    <t>101D</t>
  </si>
  <si>
    <t xml:space="preserve">   As built drawings; all in accordance with Engineers specification documents and drawings</t>
  </si>
  <si>
    <t>101E</t>
  </si>
  <si>
    <t xml:space="preserve">   Identification plates, labels and the like; all in accordance with Engineers specification documents and drawings</t>
  </si>
  <si>
    <t>101F</t>
  </si>
  <si>
    <t xml:space="preserve">   Builderswork; forming and cutting holes, mortices, chases or the like, providing grounds, lifting, re-fixing and replacing as required existing chequer plates, floor boards or raised access floor panels etc. and amking good, all in accordance with Engineers specification documents and drawings</t>
  </si>
  <si>
    <t>101G</t>
  </si>
  <si>
    <t xml:space="preserve">   Fire stopping and other associated fire protection works; all in accordance with Engineers specification documents and drawings</t>
  </si>
  <si>
    <t>(50) SITE SERVICES - DISTRICT HEATING</t>
  </si>
  <si>
    <t>103A</t>
  </si>
  <si>
    <t>103B</t>
  </si>
  <si>
    <t>DRAINAGE/SERVICES - DISTRICT HEATING</t>
  </si>
  <si>
    <t>103C</t>
  </si>
  <si>
    <t>103D</t>
  </si>
  <si>
    <t>Excavating trenches to receive 2nr duct not exceeding 250mm diameter, earthwork support to sides of trenches; include for excavating below ground water level; grading bottoms of excavations; backfilling with imported compacted stone fill; All surplus materials to be disposed of off-site to a licenced waste disposal facility granted by the EPA under Section 40 of the Waste Management Act or by the Local Authority under the Waste Facility Permit Regulations; as per Engineer's Drawing</t>
  </si>
  <si>
    <t>103E</t>
  </si>
  <si>
    <t xml:space="preserve">   Average depth 500 - 1000mm   </t>
  </si>
  <si>
    <t>103F</t>
  </si>
  <si>
    <t>103G</t>
  </si>
  <si>
    <t>104A</t>
  </si>
  <si>
    <t xml:space="preserve">   464 x 251mm; to 1nr 63mm pipe &amp; 126mm pipe</t>
  </si>
  <si>
    <t>PVC marker tape; "Heptape" or equivalent</t>
  </si>
  <si>
    <t>104B</t>
  </si>
  <si>
    <t xml:space="preserve">   Continuous strip; laid during trench backfill; 100mm above pipework</t>
  </si>
  <si>
    <t>63mm diameter ID pipe</t>
  </si>
  <si>
    <t>104C</t>
  </si>
  <si>
    <t xml:space="preserve">   Laid in trenches</t>
  </si>
  <si>
    <t>104D</t>
  </si>
  <si>
    <t>Extra over for easy sweep bends</t>
  </si>
  <si>
    <t>126mm diameter OD pipe</t>
  </si>
  <si>
    <t>104E</t>
  </si>
  <si>
    <t>104F</t>
  </si>
  <si>
    <t>104G</t>
  </si>
  <si>
    <t>104H</t>
  </si>
  <si>
    <t>104J</t>
  </si>
  <si>
    <t>104K</t>
  </si>
  <si>
    <t>104L</t>
  </si>
  <si>
    <t>104M</t>
  </si>
  <si>
    <t>105A</t>
  </si>
  <si>
    <t>105B</t>
  </si>
  <si>
    <t>Notes</t>
  </si>
  <si>
    <t>105C</t>
  </si>
  <si>
    <t xml:space="preserve">   The tendering contractors are referred to ARM 4 supplement 2, Agreed Alternative Rules for the Measurement of Services Installations (Issue 1, 2013), used in the production of this section of the pricing document.</t>
  </si>
  <si>
    <t>105D</t>
  </si>
  <si>
    <t xml:space="preserve">   The following works are to be priced in accordance with the detailed design; performance specifications and scheme drawing numbers (list included in the Works Requirements) as prepared by Semple McKillop Consulting Engineers.</t>
  </si>
  <si>
    <t>105E</t>
  </si>
  <si>
    <t xml:space="preserve">   Builders work in connection with the contract works such as cutting or drilling of holes, forming apertures, chases in walls, floors and ceilings will be carried out by the Works Specialist under the terms of the main contract. The Mechanical Specialist shall be responsible for the correct marking out of all attendances, and all other cutting to be performed by the Works Specialist. </t>
  </si>
  <si>
    <t>ALTERNATIVE RULES FOR THE MEASUREMENT OF MECHANICAL INSTALLATIONS</t>
  </si>
  <si>
    <t>(50) SITE SERVICES (MAINLY MECHANICAL) - EXTERNAL PLANT AREA</t>
  </si>
  <si>
    <t>System</t>
  </si>
  <si>
    <t>Heat Pump installation, testing and commissioning; The Contractor shall supply, install, test and commission 1no. electrical fully packaged high efficiency, low noise, Air Source Heat Pump (ASHP) mounted externally and assocaited pipework as indicated on the design drawings with a performance specification in accordance with Part 4: Equipment Schedule; all in strict accordance with the Mechanical Engineers Specification Part 1, Section 4.1, Section 1 and Drawing 2999-SMK-ZZ-XX-DR-M-5001, 2999-SMK-ZZ-LL-DR-M-5150</t>
  </si>
  <si>
    <t>Equipment</t>
  </si>
  <si>
    <t>Air Source Heat Pump; supply and installation complete; Description: High Efficiency Low Noise External Air Source Heat Pumps; Heating Capacity: 44.3 kW; CoP: 3.26 W/W; SCoP: 4.7 W/W; Efficiency: 186 %; Compressor Type: Scroll or Screw; Minimum Number of Compressors: 1; Global Warming Potential: 3 GWP; Refrigerant Type: R290 or better with a lower GWP; Total Refrigerant Charge: 6.5 kg; Outdoor Air Temp: -3.0 #C; Integral Hydronic Kit c/w on board primary pumps: Required; Fluid Type: Water; In/Out Fluid Temp: 50.0/55.0 #C; Fluid Flowrate: 6.1 m3/h; Circuit Pressure Drop: 20.5 kPa; Pump Available Pressure Drop: 152.6 kPa; Max Sound Power: 78.6 dBA; Super Low Noise: Required; Nominal Voltage Supply: 3/400/50 Ph/V/Hz; Maximum Absorbed Power: 22.6 kW; Maximum Absorbed Current: 60.6 A; Discharge Direction: Vertical; Nominal Dimensions: 1940 x 1260 x 2375mm L x W x H; Construction: Galvanised Sheet Steel painted with polyurenate powder enamel c/w removable panels; Source Heat Exchanger: Cu/Al pipes and fins with hydrophilic coating 'Blue Fins'; User Heat Exchanger: Braze Welded Plate Heat Exchanger (AISI 316 Stainless Steel) c/w closed cell insulation and discharge temp sensor for anti-freeze protection; Control &amp; Protection Devices: Required - IP54 &amp; ATEX protection; Control Panel: Microprocessor based c/w display showing all operational icons and connections for MODBUS protocols; Serial Interface Card RS485: Required to allow the controller to communicate using Modbus Protocol; Head Pressure Control: This device, using a pressure probe installed on the source heat exchanger, controls the fan speed with respect to the ambient conditions; Accessories: Rubber Anti-vibration feet/pad, Condensate Drip Tray, Anti Freeze Kit, Pressure Gauges, Master / Slave Cascade Control system, Outdoor Air Temperature Sensor for Weather Compensation, Hydraulic Kit comprising centrifugal circulating pump c/w safety valve &amp; fill/drain point; Defrost Method: Reverse Cycle; Defrost Control: Sensor for outdoor temperature; Warranty: 5 year parts and labour; include for all accessories; all in strict accordance with the Mechanical Specification Part 4, Section 1.1</t>
  </si>
  <si>
    <t>106A</t>
  </si>
  <si>
    <t xml:space="preserve">   Air Source Heat Pump; Ref: ASHP-01; Location: External Plant Compound</t>
  </si>
  <si>
    <t>Accessories associated with Primary Equipment</t>
  </si>
  <si>
    <t>Isolation valves; for isolation of LPHW pipework; include for all fittings and accessories; all in accordance with the Mechanical Engineers Specification Part 3, Section 2</t>
  </si>
  <si>
    <t>107A</t>
  </si>
  <si>
    <t xml:space="preserve">   40mm Isolation Valves</t>
  </si>
  <si>
    <t>Strainer valve; include for all fittings and accessories; all in accordance with the Mechanical Engineers Specification Part 3, Section 2</t>
  </si>
  <si>
    <t>107B</t>
  </si>
  <si>
    <t xml:space="preserve">   40mm STR Valves</t>
  </si>
  <si>
    <t>3 - Port Motorised Valves; include for all fittings and accessories; all in accordance with the Mechanical Engineers Specification Part 3, Section 2</t>
  </si>
  <si>
    <t>107C</t>
  </si>
  <si>
    <t xml:space="preserve">   40mm 3- Port Mototrised Valves</t>
  </si>
  <si>
    <t>Commissioning Set; include for all fittings and accessories; all in accordance with the Mechanical Engineers Specification Part 3, Section 2</t>
  </si>
  <si>
    <t>107D</t>
  </si>
  <si>
    <t xml:space="preserve">   40mm Commissioning Set</t>
  </si>
  <si>
    <t>Drain Cock Valves; include for all fittings and accessories; all in accordance with the Mechanical Engineers Specification Part 3, Section 2</t>
  </si>
  <si>
    <t>107E</t>
  </si>
  <si>
    <t xml:space="preserve">   40mm Drain Cock Valve</t>
  </si>
  <si>
    <t>Double Regulating Valve; include for all fittings and accessories; all in accordance with the Mechanical Engineers Specification Part 3, Section 2</t>
  </si>
  <si>
    <t>107F</t>
  </si>
  <si>
    <t xml:space="preserve">   40mm Double Regulating Valve</t>
  </si>
  <si>
    <t>Non-Close Valve; include for all fittings and accessories; all in accordance with the Mechanical Engineers Specification Part 3, Section 2</t>
  </si>
  <si>
    <t>107G</t>
  </si>
  <si>
    <t xml:space="preserve">   40mm Non- Close Valve</t>
  </si>
  <si>
    <t>Non Return Valve; include for all fittings and accessories; all in accordance with the Mechanical Engineers Specification Part 3, Section 2</t>
  </si>
  <si>
    <t>107H</t>
  </si>
  <si>
    <t xml:space="preserve">   40mm Non-Return Valve</t>
  </si>
  <si>
    <t>Temperature Sensor; linked to BMS; include for all accessories and fittings; complete; all in accordance with the Mechanical Engineers Specification Part 3, Section 2</t>
  </si>
  <si>
    <t>107J</t>
  </si>
  <si>
    <t xml:space="preserve">   40mm Temperature Sensor</t>
  </si>
  <si>
    <t>Temperature Gauge; include for all accessories and fittings; complete; all in accordance with the Mechanical Engineers Specification Part 3, Section 2</t>
  </si>
  <si>
    <t>108A</t>
  </si>
  <si>
    <t xml:space="preserve">   40mm Temperature Gauge</t>
  </si>
  <si>
    <t>Heat Meter; Heat meters shall be provided on each of the heating circuits, between the flow and return pipework, and shall be wired back to the BEMS panel providing a pulsed output signal indicating energy consumption on the front-end ;include for all fittings and accessories; all in accordance with the Mechanical Engineers Specification Part 3, Section 2</t>
  </si>
  <si>
    <t>108B</t>
  </si>
  <si>
    <t xml:space="preserve">   Heat Meter</t>
  </si>
  <si>
    <t>Distribution</t>
  </si>
  <si>
    <t>Pre-insulated, self-compensating, flexible heating pipework and fittings; Miniumum heat loss of 0.216W/m; Insulation: closed cell PUR foam wrapped in corrugated HD PEXa; Operating temp: 95#C; tested to 6 bar; include for all accessories; all in strict accordance with the Mechanical Engineers Specification and Drawings M-5001</t>
  </si>
  <si>
    <t>Head 4</t>
  </si>
  <si>
    <t>108C</t>
  </si>
  <si>
    <t xml:space="preserve">   63mm ID/ 126mm OD diameter pipework</t>
  </si>
  <si>
    <t>Medium Grade Black Mild steel pipework and fittings; include for all fixings and supports; include for all elbows, expansion bellows; unions and tees necessary to complete the work, all pipework up to 50mm to be screw joints, pipework above 50mm to be welded, plant room pipework to be flanged; all connections to valves shall be screwed; Painting: two coat of zinc chromate primer prior to fitting of insulation; all in strict accordance with the Mechanical Engineers Specification Part 3, Section 1</t>
  </si>
  <si>
    <t>108D</t>
  </si>
  <si>
    <t xml:space="preserve">   40mm diameter pipework</t>
  </si>
  <si>
    <t>108E</t>
  </si>
  <si>
    <t xml:space="preserve">   50mm diameter pipework; header arrangement</t>
  </si>
  <si>
    <t>Insulation</t>
  </si>
  <si>
    <t>Foiled faced fibreglass insulation; to all new pipework services; class A1, CFC and HCFC free with ozone depletion factor of zero; Thermal conductivity not exceeding 0.04W/m2K at 100#C; all joints taped and sealed; all in strict accordance with the Mechanical Engineers Specification Part 1, Section 4.2</t>
  </si>
  <si>
    <t>Insulation, 40mm thick</t>
  </si>
  <si>
    <t>head4</t>
  </si>
  <si>
    <t>108F</t>
  </si>
  <si>
    <t xml:space="preserve">   to 40mm diameter pipework</t>
  </si>
  <si>
    <t>108G</t>
  </si>
  <si>
    <t xml:space="preserve">   to 50mm diameter pipework</t>
  </si>
  <si>
    <t>Insulation Jackets; Velcro fixed pump jackets; supply and installation; complete; all in accordance with the Mechanical Engineers Specification</t>
  </si>
  <si>
    <t>108H</t>
  </si>
  <si>
    <t xml:space="preserve">   General Valves &amp; Plant</t>
  </si>
  <si>
    <t>Aluminium Cladding; 18mm gauge aluminium, fixed with self-tapping screws; all in strict accordance with the Mechanical Engineers Specification</t>
  </si>
  <si>
    <t>109A</t>
  </si>
  <si>
    <t>109B</t>
  </si>
  <si>
    <t>109C</t>
  </si>
  <si>
    <t xml:space="preserve">   to General Valves &amp; Plant</t>
  </si>
  <si>
    <t>Testing and commissioning; all in accordance with Engineers Specification</t>
  </si>
  <si>
    <t>109D</t>
  </si>
  <si>
    <t xml:space="preserve">   Testing and commissioning</t>
  </si>
  <si>
    <t>Operating and maintenance manuals; all in accordance with Engineers Specification</t>
  </si>
  <si>
    <t>109E</t>
  </si>
  <si>
    <t xml:space="preserve">   Operating and maintenance manuals</t>
  </si>
  <si>
    <t>Working drawings; all in accordance with Engineers Specification</t>
  </si>
  <si>
    <t>109F</t>
  </si>
  <si>
    <t xml:space="preserve">   Working drawings</t>
  </si>
  <si>
    <t>Co-ordination drawings; all in accordance with Engineers Specification</t>
  </si>
  <si>
    <t>109G</t>
  </si>
  <si>
    <t xml:space="preserve">   Co-ordination drawings</t>
  </si>
  <si>
    <t>As built drawings; all in accordance with Engineers Specification</t>
  </si>
  <si>
    <t>109H</t>
  </si>
  <si>
    <t xml:space="preserve">   As built drawings</t>
  </si>
  <si>
    <t>Identification plates, labels and the like; all in accordance with Engineers Specification</t>
  </si>
  <si>
    <t>109J</t>
  </si>
  <si>
    <t xml:space="preserve">   Identification plates, labels and the like</t>
  </si>
  <si>
    <t>(50) SITE SERVICES - DISTRICT HEATING EXSITING BUILDING</t>
  </si>
  <si>
    <t>111A</t>
  </si>
  <si>
    <t>111B</t>
  </si>
  <si>
    <t>DRAINAGE/SERVICES - DISTRICT HEATING EXSITING BUILDING</t>
  </si>
  <si>
    <t>111C</t>
  </si>
  <si>
    <t>111D</t>
  </si>
  <si>
    <t>111E</t>
  </si>
  <si>
    <t>111F</t>
  </si>
  <si>
    <t>112A</t>
  </si>
  <si>
    <t>112B</t>
  </si>
  <si>
    <t>112C</t>
  </si>
  <si>
    <t>112D</t>
  </si>
  <si>
    <t>112E</t>
  </si>
  <si>
    <t>112F</t>
  </si>
  <si>
    <t>112G</t>
  </si>
  <si>
    <t>112H</t>
  </si>
  <si>
    <t>112J</t>
  </si>
  <si>
    <t>112K</t>
  </si>
  <si>
    <t xml:space="preserve">   617 x 327mm; to 1nr 140mm pipe &amp; 202mm pipe</t>
  </si>
  <si>
    <t>112L</t>
  </si>
  <si>
    <t>112M</t>
  </si>
  <si>
    <t>112N</t>
  </si>
  <si>
    <t>112P</t>
  </si>
  <si>
    <t>112Q</t>
  </si>
  <si>
    <t>140mm diameter ID pipe</t>
  </si>
  <si>
    <t>113A</t>
  </si>
  <si>
    <t>113B</t>
  </si>
  <si>
    <t>202mm diameter OD pipe</t>
  </si>
  <si>
    <t>113C</t>
  </si>
  <si>
    <t>113D</t>
  </si>
  <si>
    <t>113E</t>
  </si>
  <si>
    <t>113F</t>
  </si>
  <si>
    <t>113G</t>
  </si>
  <si>
    <t>113H</t>
  </si>
  <si>
    <t>113J</t>
  </si>
  <si>
    <t>113K</t>
  </si>
  <si>
    <t>113L</t>
  </si>
  <si>
    <t>113M</t>
  </si>
  <si>
    <t>114A</t>
  </si>
  <si>
    <t>114B</t>
  </si>
  <si>
    <t>114C</t>
  </si>
  <si>
    <t>Heat Pump installation, testing and commissioning; The Contractor shall supply, install, test and commission 1no. electrical fully packaged high efficiency, low noise, Air Source Heat Pump (ASHP) mounted externally and assocaited pipework as indicated on the design drawings with a performance specification in accordance with Part 4: Equipment Schedule; all in strict accordance with the Mechanical Engineers Specification Part 1, Section 4.1, Section 1 and Drawing 2999-SMK-ZZ-XX-DR-M-5001, 2999-SMK-ZZ-LL-DR-M-5151</t>
  </si>
  <si>
    <t>Air Source Heat Pump; supply and installation complete; Description: High Efficiency Low Noise External Air Source Heat Pumps; Heating Capacity: 138.7kW; CoP: 3.86 W/W; SCoP: 4.1 W/W; Efficiency: 160.9 %; Compressor Type: Semi-Hermetric Piston Compressors; Minimum Number of Compressors: 2; Global Warming Potential: 3 GWP; Refrigerant Type: R290 or better with a lower GWP; Total Refrigerant Charge: 20 kg; Outdoor Air Temp: -3.0 #C; Integral Hydronic Kit c/w on board primary pumps: Required; Fluid Type: Water; In/Out Fluid Temp: 70.0/ 65.0 #C; Fluid Flowrate: 23.9m3/h; Circuit Pressure Drop: 18.6 kPa; Pump Available Pressure Drop: 121.4 kPa; Max Sound Power: 94.1dBA; Super Low Noise: Required; Nominal Voltage Supply: 3/400/50 Ph/V/Hz; Maximum Absorbed Power: 77.9 kW; Maximum Absorbed Current: 168 A; Discharge Direction: Vertical; Nominal Dimensions: 5350 x 1300 x 2550 (L x W x H); Construction: Galvanised Sheet Steel painted with polyurenate powder enamel c/w removable panels; Source Heat Exchanger: Cu/Al pipes and fins with hydrophilic coating 'Blue Fins'; User Heat Exchanger: Braze Welded Plate Heat Exchanger (AISI 316 Stainless Steel) c/w closed cell insulation and discharge temp sensor for anti-freeze protection; Control &amp; Protection Devices: Required - IP54 &amp; ATEX protection; Control Panel: Microprocessor based c/w display showing all operational icons and connections for MODBUS protocols; Serial Interface Card RS485: Required to allow the controller to communicate using Modbus Protocol; Head Pressure Control: This device, using a pressure probe installed on the source heat exchanger, controls the fan speed with respect to the ambient conditions; Accessories: Rubber Anti-vibration feet/pad, Condensate Drip Tray, Anti Freeze Kit, Pressure Gauges, Master / Slave Cascade Control system, Outdoor Air Temperature Sensor for Weather Compensation, Hydraulic Kit comprising centrifugal circulating pump c/w safety valve &amp; fill/drain point; Defrost Method: Reverse Cycle; Defrost Control: Sensor for outdoor temperature; Warranty: 5 year parts and labour; include for all accessories; all in strict accordance with the Mechanical Specification Part 4, Section 1.1</t>
  </si>
  <si>
    <t>115A</t>
  </si>
  <si>
    <t xml:space="preserve">   Air Source Heat Pump; Ref: ASHP-03; Location: External Plant Compound</t>
  </si>
  <si>
    <t>115B</t>
  </si>
  <si>
    <t xml:space="preserve">   Air Source Heat Pump; Ref: ASHP-04; Location: External Plant Compound</t>
  </si>
  <si>
    <t>116A</t>
  </si>
  <si>
    <t xml:space="preserve">   65mm Isolation Valves</t>
  </si>
  <si>
    <t>116B</t>
  </si>
  <si>
    <t xml:space="preserve">   65mm STR Valves</t>
  </si>
  <si>
    <t>116C</t>
  </si>
  <si>
    <t xml:space="preserve">   65mm 3- Port Mototrised Valves</t>
  </si>
  <si>
    <t>116D</t>
  </si>
  <si>
    <t xml:space="preserve">   65mm Commissioning Set</t>
  </si>
  <si>
    <t>116E</t>
  </si>
  <si>
    <t xml:space="preserve">   65mm Drain Cock Valve</t>
  </si>
  <si>
    <t>116F</t>
  </si>
  <si>
    <t xml:space="preserve">   65mm Double Regulating Valve</t>
  </si>
  <si>
    <t>116G</t>
  </si>
  <si>
    <t xml:space="preserve">   65mm Non- Close Valve</t>
  </si>
  <si>
    <t>116H</t>
  </si>
  <si>
    <t xml:space="preserve">   65mm Non-Return Check Valve</t>
  </si>
  <si>
    <t>116J</t>
  </si>
  <si>
    <t xml:space="preserve">   65mm Temperature Sensor</t>
  </si>
  <si>
    <t>117A</t>
  </si>
  <si>
    <t xml:space="preserve">   65mm Temperature Gauge</t>
  </si>
  <si>
    <t>117B</t>
  </si>
  <si>
    <t>117C</t>
  </si>
  <si>
    <t xml:space="preserve">   140mm ID/ 202mm OD diameter pipework</t>
  </si>
  <si>
    <t>117D</t>
  </si>
  <si>
    <t xml:space="preserve">   65mm diameter pipework</t>
  </si>
  <si>
    <t>117E</t>
  </si>
  <si>
    <t xml:space="preserve">   90mm diameter pipework; header arrangement</t>
  </si>
  <si>
    <t>117F</t>
  </si>
  <si>
    <t xml:space="preserve">   to 65mm diameter pipework</t>
  </si>
  <si>
    <t>117G</t>
  </si>
  <si>
    <t xml:space="preserve">   to 90mm diameter pipework; header arrangement</t>
  </si>
  <si>
    <t>117H</t>
  </si>
  <si>
    <t>118A</t>
  </si>
  <si>
    <t>118B</t>
  </si>
  <si>
    <t xml:space="preserve">   to 125mm diameter pipework; header arrangement</t>
  </si>
  <si>
    <t>118C</t>
  </si>
  <si>
    <t>118D</t>
  </si>
  <si>
    <t>118E</t>
  </si>
  <si>
    <t>118F</t>
  </si>
  <si>
    <t>118G</t>
  </si>
  <si>
    <t>118H</t>
  </si>
  <si>
    <t>118J</t>
  </si>
  <si>
    <t>118K</t>
  </si>
  <si>
    <t>118L</t>
  </si>
  <si>
    <t>119A</t>
  </si>
  <si>
    <t>(50) SITE SERVICES (MAINLY MECHANICAL) - 2012 EXTENSION HEATING MAINS REPLACEMENT</t>
  </si>
  <si>
    <t>Heating mains replacement for 2012 extension installation, testing and commissioning; The works comprise the removal of existing 65 mm flow and return pre-insulated MDPE heating pipework and the installation of new 2 no. 63 ID / 126 OD pre-insulated steel heating mains to supply the 2012 building extension; all in strict accordance with the Mechanical Engineers Specifications and Drawing 2999-SMK-ZZ-XX-DR-M-5001</t>
  </si>
  <si>
    <t>Pre-insulated, self-compensating, flexible heating pipework and fittings; Miniumum heat loss of 0.216W/m; Insulation: closed cell PUR foam wrapped in corrugated HD PEXa; Operating temp: 95#C; tested to 6 bar; include for all accessories; all in strict accordance with the Mechanical Engineers Specification and Drawings M-5001</t>
  </si>
  <si>
    <t>119B</t>
  </si>
  <si>
    <t>119C</t>
  </si>
  <si>
    <t>119D</t>
  </si>
  <si>
    <t>119E</t>
  </si>
  <si>
    <t>119F</t>
  </si>
  <si>
    <t>120A</t>
  </si>
  <si>
    <t>120B</t>
  </si>
  <si>
    <t>120C</t>
  </si>
  <si>
    <t>120D</t>
  </si>
  <si>
    <t>(60) SITE SERVICES (MAINLY ELECTRICAL) - ESB DIVERSION</t>
  </si>
  <si>
    <t>122A</t>
  </si>
  <si>
    <t>122B</t>
  </si>
  <si>
    <t>SITE SERVICES (MAINLY ELECTRICAL) - ESB</t>
  </si>
  <si>
    <t>122C</t>
  </si>
  <si>
    <t>122D</t>
  </si>
  <si>
    <t>122E</t>
  </si>
  <si>
    <t xml:space="preserve">   The contractor shall also ascertain whether or not there are any E.S.B. cables on the site and arrange for their removal so that it does not delay site progress. All, redundant site services/site services made redundant, for all utilities and services, will be removed as part of the contract. </t>
  </si>
  <si>
    <t>Excavating trenches to receive 2nr duct not exceeding 250mm diameter, earthwork support to sides of trenches; include for excavating below ground water level; grading bottoms of excavations; backfilling with imported hardcore; disposal of surplus soil off site; All surplus materials to be disposed of off-site to a licenced waste disposal facility granted by the EPA under Section 40 of the Waste Management Act or by the Local Authority under the Waste Facility Permit Regulations</t>
  </si>
  <si>
    <t>122F</t>
  </si>
  <si>
    <t>Excavating trenches to receive 3nr duct not exceeding 250mm diameter, earthwork support to sides of trenches; include for excavating below ground water level; grading bottoms of excavations; backfilling with imported hardcore; disposal of surplus soil off site; All surplus materials to be disposed of off-site to a licenced waste disposal facility granted by the EPA under Section 40 of the Waste Management Act or by the Local Authority under the Waste Facility Permit Regulations</t>
  </si>
  <si>
    <t>123A</t>
  </si>
  <si>
    <t>123B</t>
  </si>
  <si>
    <t>123C</t>
  </si>
  <si>
    <t>123D</t>
  </si>
  <si>
    <t>123E</t>
  </si>
  <si>
    <t>123F</t>
  </si>
  <si>
    <t>123G</t>
  </si>
  <si>
    <t xml:space="preserve">   475 x 225mm; to 2nr 100mm duct</t>
  </si>
  <si>
    <t>123H</t>
  </si>
  <si>
    <t xml:space="preserve">   650 x 225mm; to 3nr 100mm duct</t>
  </si>
  <si>
    <t>PVC Red marker tape; "Heptape" or equivalent</t>
  </si>
  <si>
    <t>123J</t>
  </si>
  <si>
    <t>PVC Yellow marker tape; "Heptape" or equivalent</t>
  </si>
  <si>
    <t>123K</t>
  </si>
  <si>
    <t xml:space="preserve">   Continuous strip; laid during trench backfill; 300mm above pipework</t>
  </si>
  <si>
    <t>Ductwork; uPVC duct; to ESB Speciifcation; Red</t>
  </si>
  <si>
    <t>100mm dia.; include for draw-wire</t>
  </si>
  <si>
    <t>124A</t>
  </si>
  <si>
    <t>124B</t>
  </si>
  <si>
    <t>Extra over for easy sweep bends complete with puddle flanges; set in concrete</t>
  </si>
  <si>
    <t>Draw pit chamber; complete; excavating pits from stripped level 1000x1000x800mm deep internally; dispose of surplus soil; grading bottom; earthwork support; open bottom pit filled with 50mm course gravel for drainage; RC3 concrete base on 50mm blinding grade gen 3; Concrete roof slab grade C25 c/w opening for cover and frame; 225mm thick Class B engineering brickwork in english bond; Walls: 1000mm high with 50mm rebate for removable cover; include for openings for ducts; Heavy duty cast iron cover and frame to Engineer's Specification bedded in epoxy mortar; include for step irons; all pvc pipes to fall away from building and all pits should not waterlog; pipes to be buried 750mm below ground level; include for backfilling to sides of chamber where necessary; all in accordance with M &amp; E Engineers Drawing</t>
  </si>
  <si>
    <t>124C</t>
  </si>
  <si>
    <t xml:space="preserve">   Average depth not exceeding 1000mm</t>
  </si>
  <si>
    <t>Sundries</t>
  </si>
  <si>
    <t>124D</t>
  </si>
  <si>
    <t xml:space="preserve">   Connecting new ESB line to existing ESB Line; include for forming new connection; include for all fittings, etc.; making good and reinstating all work and surfaces disturbed to match existing; maintain flow at all times; all in strict accordance with the Engineer's specification and drawings</t>
  </si>
  <si>
    <t>124E</t>
  </si>
  <si>
    <t xml:space="preserve">   Allow for sealing all incoming service ductwork to prevent ingress of damp, dirt and vermin </t>
  </si>
  <si>
    <t>124F</t>
  </si>
  <si>
    <t xml:space="preserve">   Allow for clearance between Telecom ducts and ESB ducts and cables over 650 volts; of 300mm vertical clearance at crossings and 600mm lateral clearance in parallel trenches   </t>
  </si>
  <si>
    <t>124G</t>
  </si>
  <si>
    <t xml:space="preserve">   Allow for clearance between ESB ducts and cables and other service ducts; 150mm vertical clearance at crossings and 300mm lateral clearance in parallel trenches   </t>
  </si>
  <si>
    <t>124H</t>
  </si>
  <si>
    <t xml:space="preserve">   Provide for all necessary attendances on ESB to include liaising with ESB before, during and after installation of electrical services and providing and making available site data for their use   </t>
  </si>
  <si>
    <t>124J</t>
  </si>
  <si>
    <t xml:space="preserve">   Provide markings/signage of ESB cables at locations as agreed with Local Engineering Officer and in accordance with ESB Specifications; as per Engineer's Drawing</t>
  </si>
  <si>
    <t>124K</t>
  </si>
  <si>
    <t xml:space="preserve">   Provide all necessary attendances and builders work in association with disconnecting and removing existing underground ESB supply; complete</t>
  </si>
  <si>
    <t>(60) SITE SERVICES (MAINLY ELECTRICAL) - POWER TO EXTENTION</t>
  </si>
  <si>
    <t>126A</t>
  </si>
  <si>
    <t>126B</t>
  </si>
  <si>
    <t>126C</t>
  </si>
  <si>
    <t>126D</t>
  </si>
  <si>
    <t>126E</t>
  </si>
  <si>
    <t>126F</t>
  </si>
  <si>
    <t>127A</t>
  </si>
  <si>
    <t xml:space="preserve">   Breaking out existing roadway and associated make-up; saw cutting surface; include for reinstating bitmac surfacing and all associated hardcore makeup; comprising 40mm thick polymer modified stone mastic asphalt PMSMA SMA 10 surf PMB 65/105-60 DES: to CL 942; laid on 60mm DBM binder course AC 20 dense bin 40/60 rec: to CL 906; laid on 80mm DBM road base AC 32 dense bin 40/60 rec: to CL 906; to TII 900 Series; rolled with 10-12.5 tonne roller; laid on 150mm deep clause 808 stone sub-base; laid on 300mm deep clause 6F2 capping layer; including geogrid membranes; include for fair jointing to fair edges; include for breaking out and reinstating all kerbing required; disposal of excavated material off site; all in accordance with the Engineer's Specification</t>
  </si>
  <si>
    <t>127B</t>
  </si>
  <si>
    <t>127C</t>
  </si>
  <si>
    <t>127D</t>
  </si>
  <si>
    <t>127E</t>
  </si>
  <si>
    <t>127F</t>
  </si>
  <si>
    <t>127G</t>
  </si>
  <si>
    <t>127H</t>
  </si>
  <si>
    <t>127J</t>
  </si>
  <si>
    <t>127K</t>
  </si>
  <si>
    <t>127L</t>
  </si>
  <si>
    <t>127M</t>
  </si>
  <si>
    <t>128A</t>
  </si>
  <si>
    <t>128B</t>
  </si>
  <si>
    <t>128C</t>
  </si>
  <si>
    <t>128D</t>
  </si>
  <si>
    <t xml:space="preserve">   Connecting new ESB line to existing substation; include for forming new connection; include for all fittings, etc.; making good and reinstating all work and surfaces disturbed to match existing; maintain flow at all times; all in strict accordance with the Engineer's specification and drawings</t>
  </si>
  <si>
    <t>128E</t>
  </si>
  <si>
    <t>128F</t>
  </si>
  <si>
    <t>128G</t>
  </si>
  <si>
    <t>128H</t>
  </si>
  <si>
    <t>128J</t>
  </si>
  <si>
    <t>128K</t>
  </si>
  <si>
    <t>129A</t>
  </si>
  <si>
    <t>129B</t>
  </si>
  <si>
    <t xml:space="preserve">   The following works are to be priced in accordance with the detailed design; performance specifications and scheme drawing numbers (list included in the Works Requirements) as prepared by Semple &amp; McKillop Consulting Engineers.</t>
  </si>
  <si>
    <t>129C</t>
  </si>
  <si>
    <t xml:space="preserve">   Builders work in connection with the contract works such as cutting or drilling of holes, forming apertures, chases in walls, floors and ceilings will be carried out by the Works Specialist under the terms of the main contract. The Electrical Specialist shall be responsible for the correct marking out of all attendances, and all other cutting to be performed by the Works Specialist. </t>
  </si>
  <si>
    <t>ALTERNATIVE RULES FOR THE MEASUREMENT OF ELECTRICAL SERVICES</t>
  </si>
  <si>
    <t>(60) SITE SERVICES (MAINLY ELECTRICAL) - REPLACEMENT OF EXISITNG LV MAIN DISTRIBUTION BOARD</t>
  </si>
  <si>
    <t>System</t>
  </si>
  <si>
    <t>Replacement existing LV main distribution board, installation, testing and commissioning; complete; The The Contractor shall allow for the supply and installation of all switchgear, distribution boards and sub mains cables in accordance with the drawings and attached specification; The Contractor shall be responsible for safe off-loading, receiving, storage, positioning and fixing of the boards and shall be liable for any damage to boards during installation; The Contractor shall submit working drawings to the Engineer for approval prior to manufacture of switchgear; the contractor shall allow for liaising with the ESB; all in accordance with the Electrical Engineers Specification Part 1, Section 13, 14; Part 2; Part 3; Part 4, Section 2 and Drawings 2999-SMK-ZZ-XX-SC-E-6200</t>
  </si>
  <si>
    <t>129D</t>
  </si>
  <si>
    <t xml:space="preserve">   Replacement of existing LV installations</t>
  </si>
  <si>
    <t>Equipment</t>
  </si>
  <si>
    <t>Main Switch Board; supply and installation (including wiring) complete; Switchboard Classification: Form 4B, Type 2, Multi-Cubicle; Enclosure: Metal clad unit fabricated from 2.5mm thick sheet electro galvanised Iron phosphated steel plate, 2mm thick sheet steel enclosure doors, minimum protective rating of IP 54; Mounting: Floor mounted; distribution board to provide 30% spare capacity for future expansion; complete with and include for all PVC cables, bush bar system, TP&amp;N's, MCCB's, MCB's, RCBO's; HOA switches, Integral isolating switches, CTU's, open/closed contractors; remote key switches, phase indicator lamps, time clocks, metering, surge protection, power factor correction equipment and automatic changeover; space for integral switch board; earth terminal; Labels: Traffolyte, black on white, screw on type, to all chambers inside nd outside the panel; Testing and commissioning: in accordance with current standards; all in strict accordance with the Electrical Engineers Specification Part 1, Section 13 Part 2; Part 3; Part 4, Section 2 and Drawings E-6200</t>
  </si>
  <si>
    <t>130A</t>
  </si>
  <si>
    <t xml:space="preserve">   Main Switch board Ref: MSB 'MDC'; complete; Location: Customer switchroom adjacent remote ESB substation </t>
  </si>
  <si>
    <t>Fittings</t>
  </si>
  <si>
    <t>Multi-function digital meter; supply and installation; complete; Parameters to be measured include kW, kilowatt hours, kVARh, kVA, voltage, and current displayed on a three-line backlit LCD display; with link back to BMS; installation as per manufacturers recommendations; all in accordance with the Electrical Engineers Specifications Part 1, Section 13.10</t>
  </si>
  <si>
    <t>130B</t>
  </si>
  <si>
    <t xml:space="preserve">   Multi-function digital meter </t>
  </si>
  <si>
    <t>Power factor correction equipment; supply and installation; complete; The power factor correction (PFC) equipment shall be an integral component of the main switch panel; It shall operate automatically in stages, as specified in the contract drawings; PFC compartment shall be c/w a suitably sized fan to maintain adequate air circulation; all in accordance with the Electrical Engineers Specifications Part 1, Section 13.8</t>
  </si>
  <si>
    <t>130C</t>
  </si>
  <si>
    <t xml:space="preserve">   Power factor correction equipment</t>
  </si>
  <si>
    <t>Firemans switch; supply and installation (including wiring); complete; linked to 630A MCCB in main switchboad MDC; to be clearly labeled "School Campus Firemans Switch"; all in accordance with specification and drawing E-6200</t>
  </si>
  <si>
    <t>130D</t>
  </si>
  <si>
    <t xml:space="preserve">   Firemans Switch; Ref: No.1</t>
  </si>
  <si>
    <t>Insulated Matting/Carpet; 1000mm wide x full length of switch board, standards to comply with the International Standard; complete; include for all accessories; in strict accordance with the Electrical Engineers Specification Part 1, Section 13.3.5</t>
  </si>
  <si>
    <t>130E</t>
  </si>
  <si>
    <t xml:space="preserve">   Insulated matting; Main switch board</t>
  </si>
  <si>
    <t>Main switchboard drawing; 'A1' framed drawing of the switchboard to be installed within the switch room; the drawing shall be framed with a perspex cover; include for all accessories; in strict accordance with the Electrical Engineers Specification Part 1, Section 13.3.7</t>
  </si>
  <si>
    <t>131A</t>
  </si>
  <si>
    <t xml:space="preserve">   Main switchboard drawing</t>
  </si>
  <si>
    <t>First Aid Chart; "Electrical review" first aid charts, Size 508mm x 381mm; Detailing instructions for dealing with electric shock; wall hung at each switchboard and subboard; include for all accessories; in strict accordance with the Electrical Engineers Specification Part 1, Section 13.20</t>
  </si>
  <si>
    <t>131B</t>
  </si>
  <si>
    <t xml:space="preserve">   First Aid Chart</t>
  </si>
  <si>
    <t>Mains and Sub-mains cables</t>
  </si>
  <si>
    <t>Supply and Installation of sub-mains cable from Existing Main Distribution Board MSB 'MDC'; Location: Site switch room adjacent ESB substation; to MSB located in new school extension; Sub-mains distribution shall be via XLPE/LSF/SWA/LSF armored cables laid in under ground ducts; a separate CPC shall be installed with every sub-mains feed and shall be of the size detailed on the drawings; terminating at both ends; all in strict accordance with the Electrical Engineers Specification and Drawings E-6200</t>
  </si>
  <si>
    <t>131C</t>
  </si>
  <si>
    <t xml:space="preserve">   Submains Ref: 10; MSB to DB-ASTRO TURF; 4core 150sq.mm XLPE/SWA/LSF + 95sq.mm CPC</t>
  </si>
  <si>
    <t>131D</t>
  </si>
  <si>
    <t xml:space="preserve">   Submains Ref: 12; MSB, DB-GPL1.MT to MSB-M1; 2 x 4core 240sq.mm XLPE/SWA/LSF + 150sq.mm CPC</t>
  </si>
  <si>
    <t>General Earthing and Bonding</t>
  </si>
  <si>
    <t>General Earthing and Bonding; Design parameters as defined within I.S 10101: 2020 regulations; all in strIct accordance with the Electrical Engineers Specification</t>
  </si>
  <si>
    <t>131E</t>
  </si>
  <si>
    <t>Testing and commissioning; all in accordance with the Electrical Engineers specification documents and drawings</t>
  </si>
  <si>
    <t>131F</t>
  </si>
  <si>
    <t xml:space="preserve">   Testing and commissioning; complete</t>
  </si>
  <si>
    <t>Operating and maintenance manuals; all in accordance with the Electrical Engineers specification documents and drawings</t>
  </si>
  <si>
    <t>131G</t>
  </si>
  <si>
    <t xml:space="preserve">   Operating and maintenance manuals; complete</t>
  </si>
  <si>
    <t>Working drawings; all in accordance with the Electrical Engineers specification documents and drawings</t>
  </si>
  <si>
    <t>132A</t>
  </si>
  <si>
    <t xml:space="preserve">   Working drawings; complete</t>
  </si>
  <si>
    <t>Co- ordination drawings; all in accordance with the Electrical Engineers specification documents and drawings</t>
  </si>
  <si>
    <t>132B</t>
  </si>
  <si>
    <t xml:space="preserve">   Co- ordination drawings; complete</t>
  </si>
  <si>
    <t>As built drawings; all in accordance with the Electrical Engineers specification documents and drawings</t>
  </si>
  <si>
    <t>132C</t>
  </si>
  <si>
    <t xml:space="preserve">   As built drawings; complete</t>
  </si>
  <si>
    <t>Identification plates, labels and the like; all in accordance with the Electrical Engineers specification documents and drawings</t>
  </si>
  <si>
    <t>132D</t>
  </si>
  <si>
    <t xml:space="preserve">   Identification plates, labels and the like; complete</t>
  </si>
  <si>
    <t>(60) SITE SERVICES (MAINLY ELECTRICAL) - EARTHING</t>
  </si>
  <si>
    <t>Earthing and Bonding installation; testing and commissioning; The contractor shall undertake to effectively earth the whole of the electrical installation in accordance with the NSAI I.S. 10101:2020. Main equipotential earth bonding should be provided from each of the following items, as a minimum, to the main earthing bar: Incoming Water Main, Incoming Gas Main, Metal drainage pipes, Structural Steelwork, Main Heating Pipework, Main Ventilation Ductwork, Lightning Protection System, Comms Rooms, Supplementary earth bonding shall be carried out on extraneous metal parts at the following locations: Metallic Wireways and Containment, Suspended Ceiling Grids, Wash Hand Basins, Showers, Sinks,  WC's, Cleaners Sinks, Catering equipment,  Metal worktops, Plantroom Pipework (e.g. across pumps, valves, vessels, etc.); all in strict accordance with the Electrical Engineers Specification Part 1, Section 34; Part 2; Part 3; Part 4 and Drawings 2999-SMK-ZZ-XX-SC-E-6200</t>
  </si>
  <si>
    <t>132E</t>
  </si>
  <si>
    <t xml:space="preserve">   Earthing and Bonding</t>
  </si>
  <si>
    <t>Earth terminal bar; supply and installation; c/w insulating shrouds to NSAI I.S. 10101:2020 and of suitable capacity for the number and size of cables to be connected; all in strict accordance with the Electrical Engineers Specification Part 1, Section 34.2</t>
  </si>
  <si>
    <t>132F</t>
  </si>
  <si>
    <t xml:space="preserve">   Earth Terminal Bar</t>
  </si>
  <si>
    <t>Earth conductor cable; supply and installation complete; Cable: 195mm2 LSF green/yellow cable; Design parameters as defined within I.S 10101: 2020 regulations; all in accordance with the Electrical Engineers Specification and Drawings E-6200</t>
  </si>
  <si>
    <t>133A</t>
  </si>
  <si>
    <t xml:space="preserve">   From MSB 'MDC' to earth terminal bar</t>
  </si>
  <si>
    <t>Earth conductor cable; supply and installation complete; Cable: 240mm2 LSF green/yellow cable; all in accordance with the Electrical Engineers Specification and Drawings E-6201</t>
  </si>
  <si>
    <t>133B</t>
  </si>
  <si>
    <t xml:space="preserve">   From MSB to earth pits</t>
  </si>
  <si>
    <t>Main equipotential earth bonding; Cable: 185mm2 LSF green/yellow cable; be provided from each of the following items, as a minimum, to the main earthing bar; all in accordance with the Electrical Engineers Specification and Drawings E-6200</t>
  </si>
  <si>
    <t>133C</t>
  </si>
  <si>
    <t xml:space="preserve">   ASHP-01/02</t>
  </si>
  <si>
    <t>133D</t>
  </si>
  <si>
    <t xml:space="preserve">   Eircom DP </t>
  </si>
  <si>
    <t>133E</t>
  </si>
  <si>
    <t xml:space="preserve">   Structural Steelwork</t>
  </si>
  <si>
    <t>Main equipotential earth bonding; Cable: 195mm2 LSF green/yellow cable; be provided from each of the following items, as a minimum, to the main earthing bar; all in accordance with the Electrical Engineers Specification and Drawings E-6200</t>
  </si>
  <si>
    <t>133F</t>
  </si>
  <si>
    <t xml:space="preserve">   Incoming Water Main </t>
  </si>
  <si>
    <t>133G</t>
  </si>
  <si>
    <t xml:space="preserve">   Incoming Gas Main</t>
  </si>
  <si>
    <t>133H</t>
  </si>
  <si>
    <t xml:space="preserve">   Metal drainage pipes</t>
  </si>
  <si>
    <t>133J</t>
  </si>
  <si>
    <t xml:space="preserve">   Main Heating Pipework</t>
  </si>
  <si>
    <t>133K</t>
  </si>
  <si>
    <t xml:space="preserve">   Main Ventilation Ductwork</t>
  </si>
  <si>
    <t>133L</t>
  </si>
  <si>
    <t xml:space="preserve">   Lightning Protection System</t>
  </si>
  <si>
    <t>Main equipotential earth bonding; Cable: 16mm2 LSF green/yellow cable; be provided from each of the following items, as a minimum, to the main earthing bar; all in accordance with the Electrical Engineers Specification and Drawings</t>
  </si>
  <si>
    <t>133M</t>
  </si>
  <si>
    <t xml:space="preserve">   Comms cabinet (Ref: MDF)</t>
  </si>
  <si>
    <t>Supplementary earth bonding shall be carried out on extraneous metal parts at the following locations; Design parameters as defined within I.S 10101: 2020 regulations; all in accordance with the Electrical Engineers Specification</t>
  </si>
  <si>
    <t>134A</t>
  </si>
  <si>
    <t xml:space="preserve">   Plant room Pipework</t>
  </si>
  <si>
    <t>General Earthing and Bonding; Design parameters as defined within I.S 10101: 2020 regulations; all in strIct accordance with the Electrical Engineers Specification</t>
  </si>
  <si>
    <t>134B</t>
  </si>
  <si>
    <t xml:space="preserve">   General Earthing and Bonding </t>
  </si>
  <si>
    <t>134C</t>
  </si>
  <si>
    <t>134D</t>
  </si>
  <si>
    <t>Operating and maintenance manuals; complete</t>
  </si>
  <si>
    <t>134E</t>
  </si>
  <si>
    <t>134F</t>
  </si>
  <si>
    <t>134G</t>
  </si>
  <si>
    <t>134H</t>
  </si>
  <si>
    <t>(60) SITE SERVICES (MAINLY ELECTRICAL) - SURGE PROTECTION</t>
  </si>
  <si>
    <t>Transient &amp; Overvoltage Protection installation, testing and commissioning; The Contractor shall be responsible for the supply and installation of all incoming and outgoing cables (of all types) to be provided with Lightning/Surge Protection devices. The electrical contractor shall ensure allowance for surge protection at all panels within his scope and those provided by others; The devices shall be suitable for a TNC-S system of earthing. The devices shall be capable of suppressing lightning, voltage spikes and surges. The device shall be low measured limiting voltage performance on switching generated ring wave transients, incorporating metal oxide varistor suppressor design and low impedance surge paths. Type C MCB's shall be fitted in series with each device. Each device shall have an indicator to denote if the device has operated; all in strict accordance with the Electrical Engineers Specification Part 1, Section 13.9, Part 2, Part 3 and Drawings 2999-SMK-ZZ-XX-SC-E-6200</t>
  </si>
  <si>
    <t>135A</t>
  </si>
  <si>
    <t xml:space="preserve">   Transient &amp; Overvoltage Protection</t>
  </si>
  <si>
    <t>Surge Suppression Devices; installation (including wiring); complete; all in strict accordance with the Electrical Engineers Specification Part 1, Section 13.9 and Drawings 2999-SMK-ZZ-XX-SC-E-6201</t>
  </si>
  <si>
    <t>135B</t>
  </si>
  <si>
    <t xml:space="preserve">   SPD Ref: 3; to Switch board Ref: MSB-MT</t>
  </si>
  <si>
    <t>135C</t>
  </si>
  <si>
    <t xml:space="preserve">   SPD Ref: 3; to Switch board Ref: DG-01</t>
  </si>
  <si>
    <t>135D</t>
  </si>
  <si>
    <t xml:space="preserve">   SPD Ref: 3; to Switch board Ref: DG-02</t>
  </si>
  <si>
    <t>135E</t>
  </si>
  <si>
    <t xml:space="preserve">   SPD Ref: 3; to Switch board Ref: DG-03</t>
  </si>
  <si>
    <t>135F</t>
  </si>
  <si>
    <t xml:space="preserve">   SPD Ref: 3; to Switch board Ref: ASTRO-TURF</t>
  </si>
  <si>
    <t>135G</t>
  </si>
  <si>
    <t xml:space="preserve">   SPD Ref: 3; to Switch board Ref: EV</t>
  </si>
  <si>
    <t>135H</t>
  </si>
  <si>
    <t xml:space="preserve">   SPD Ref: 3; to ASHP-01</t>
  </si>
  <si>
    <t>135J</t>
  </si>
  <si>
    <t xml:space="preserve">   SPD Ref: 3; to ASHP-02</t>
  </si>
  <si>
    <t>135K</t>
  </si>
  <si>
    <t xml:space="preserve">   SPD Ref: 5; to Fire Alarm Panel</t>
  </si>
  <si>
    <t>135L</t>
  </si>
  <si>
    <t xml:space="preserve">   SPD Ref: 5; to Gas Alarm Panel</t>
  </si>
  <si>
    <t>135M</t>
  </si>
  <si>
    <t xml:space="preserve">   SPD Ref: 5; to Calorifier</t>
  </si>
  <si>
    <t>General Earthing and Bonding</t>
  </si>
  <si>
    <t>136A</t>
  </si>
  <si>
    <t xml:space="preserve">   General Earthing and Bonding; complete</t>
  </si>
  <si>
    <t>Testing and commissioning; all in accordance with the Electrical Engineers Specification Documents</t>
  </si>
  <si>
    <t>136B</t>
  </si>
  <si>
    <t>Operating and maintenance manuals; all in accordance with the Electrical Engineers Specification Documents</t>
  </si>
  <si>
    <t>136C</t>
  </si>
  <si>
    <t>Working drawings; all in accordance with the Electrical Engineers Specification Documents</t>
  </si>
  <si>
    <t>136D</t>
  </si>
  <si>
    <t>Co-ordination drawings; all in accordance with the Electrical Engineers Specification Documents</t>
  </si>
  <si>
    <t>136E</t>
  </si>
  <si>
    <t xml:space="preserve">   Co-ordination drawings;complete</t>
  </si>
  <si>
    <t>As built drawings; all in accordance with the Electrical Engineers Specification Documents</t>
  </si>
  <si>
    <t>136F</t>
  </si>
  <si>
    <t>Identification plates, labels and the like; all in accordance with the Electrical Engineers Specification Documents</t>
  </si>
  <si>
    <t>136G</t>
  </si>
  <si>
    <t>136H</t>
  </si>
  <si>
    <t>136J</t>
  </si>
  <si>
    <t>137A</t>
  </si>
  <si>
    <t>(60) SITE SERVICES (MAINLY ELECTRICAL) - POWER TO NEW SCHOOL EXTENSION</t>
  </si>
  <si>
    <t>Power to New School Extension installation, testing and commissioning; complete; The electrical contractor shall provide all wiring and power supplies associated with the installation of new dedicated power supply to the new school extension fed from the existing schools MDB; all in accordance with the Electrical Engineers Specification Part 1, Section 11; Part 2; Part 3; Part 4 and Drawing 2999-SMK-LX-DR-ME-6001, 2999-SMK-ZZ-XX-SC-E-6200</t>
  </si>
  <si>
    <t>137B</t>
  </si>
  <si>
    <t xml:space="preserve">   New School Extension Power Installation</t>
  </si>
  <si>
    <t>137C</t>
  </si>
  <si>
    <t xml:space="preserve">   Submains Ref: 12; MSB, DB-GPL1.MT to MSB; 2 x 4core 240sq.mm XLPE/SWA/LSF + 150sq.mm CPC</t>
  </si>
  <si>
    <t>137D</t>
  </si>
  <si>
    <t>137E</t>
  </si>
  <si>
    <t>138A</t>
  </si>
  <si>
    <t>138B</t>
  </si>
  <si>
    <t>138C</t>
  </si>
  <si>
    <t>138D</t>
  </si>
  <si>
    <t>138E</t>
  </si>
  <si>
    <t>(60) SITE SERVICES (MAINLY ELECTRICAL) - SITE LIGHTING</t>
  </si>
  <si>
    <t>140A</t>
  </si>
  <si>
    <t>140B</t>
  </si>
  <si>
    <t>SITE LIGHTING SERVICES</t>
  </si>
  <si>
    <t>140C</t>
  </si>
  <si>
    <t>140D</t>
  </si>
  <si>
    <t>140E</t>
  </si>
  <si>
    <t xml:space="preserve">   Please refer to M&amp;E Engineer's Data Sheets for information on Equivalent Products</t>
  </si>
  <si>
    <t>140F</t>
  </si>
  <si>
    <t>Excavating trenches to receive 4nr duct not exceeding 250mm diameter, earthwork support to sides of trenches; include for excavating below ground water level; grading bottoms of excavations; backfilling with imported hardcore; disposal of surplus soil off site; All surplus materials to be disposed of off-site to a licenced waste disposal facility granted by the EPA under Section 40 of the Waste Management Act or by the Local Authority under the Waste Facility Permit Regulations</t>
  </si>
  <si>
    <t>140G</t>
  </si>
  <si>
    <t>141A</t>
  </si>
  <si>
    <t>141B</t>
  </si>
  <si>
    <t>141C</t>
  </si>
  <si>
    <t xml:space="preserve">   475 x 225 mm; to 2nr 100mm duct</t>
  </si>
  <si>
    <t>141D</t>
  </si>
  <si>
    <t xml:space="preserve">   825 x 225 mm; to 4nr 100mm duct</t>
  </si>
  <si>
    <t>141E</t>
  </si>
  <si>
    <t>141F</t>
  </si>
  <si>
    <t>Ductwork; uPVC duct; to ESB Specification; Red</t>
  </si>
  <si>
    <t>141G</t>
  </si>
  <si>
    <t>141H</t>
  </si>
  <si>
    <t>Lamp standard bases complete; excavation not exceeding 2000mm deep; grading bottoms; earthwork support; disposal of surplus excavated soil by removal off site; including alignment with wedges to Engineer's approval</t>
  </si>
  <si>
    <t>Lamp standard bases</t>
  </si>
  <si>
    <t>141J</t>
  </si>
  <si>
    <t xml:space="preserve">   650 x 650 x 1000mm deep Grade C28/35 reinforced concrete; including 2nr 100mm ducts from chamber to column in line with cable entry; concrete base and surround; backfilling with hardcore to top of trench; all as per Engineer's Specification and Drawing</t>
  </si>
  <si>
    <t>142A</t>
  </si>
  <si>
    <t>142B</t>
  </si>
  <si>
    <t xml:space="preserve">   Connecting new line to existing chamber; include for forming new connection; include for all fittings, etc.; making good and reinstating all work and surfaces disturbed to match existing; maintain flow at all times; all in strict accordance with the Engineer's specification and drawings</t>
  </si>
  <si>
    <t>142C</t>
  </si>
  <si>
    <t>142D</t>
  </si>
  <si>
    <t>142E</t>
  </si>
  <si>
    <t>142F</t>
  </si>
  <si>
    <t>142G</t>
  </si>
  <si>
    <t xml:space="preserve">   The installation shall comply with ETCI Regulations</t>
  </si>
  <si>
    <t>142H</t>
  </si>
  <si>
    <t xml:space="preserve">   The Contractor shall be responsible for the co-ordination of services</t>
  </si>
  <si>
    <t>142J</t>
  </si>
  <si>
    <t xml:space="preserve">   The Contractor shall provide a Completion Certificate for the Public Lighting System</t>
  </si>
  <si>
    <t>142K</t>
  </si>
  <si>
    <t xml:space="preserve">   All light columns to have a permanent label installed on the column. Labels to be agreed with ESB prior to installation</t>
  </si>
  <si>
    <t>Site Lighting Services installation, testing and commissioning; complete; ; All lighting columns shall be wired in XLPE/SWA cables; all in accordance with the Electrical Engineers Specification Part 1, Section 10, Part 2, Part 3, Part 4 and Drawing 2999-SMK-LX-DR-ME-6002</t>
  </si>
  <si>
    <t>143A</t>
  </si>
  <si>
    <t xml:space="preserve">   Site Lighting Services</t>
  </si>
  <si>
    <t>LED Column Mounted Luminaire c/w lamps and mounting kits/ fixing brackets; supply and installation (including wiring); complete; Mounting: Post top or Side tilt; include for all internal wiring and fittings; all in accordance with the Electrical Engineers Specification Part 4, Section 4</t>
  </si>
  <si>
    <t>143B</t>
  </si>
  <si>
    <t xml:space="preserve">   LED road light; Lamps: 24 LED's; Body: Die cast aluminium; Diffuser: Tempered flat glass; IK Rating: IK10; IP Rating: IP66; Total connected load: 52w; Mounting: 60mm diameter side entry with 0# tilt, Adjustable to -5# tilt or post-top with 5# or 10# tilt</t>
  </si>
  <si>
    <t>Lighting Column; supply and installation (including wiring) complete; Column: octagonal galvanised tubular columns with gear door; Column Finish: hot dipped galvanised inside and out, painted/powder coated grey; Shaft diameter: 76mm and base diameter 168mm; Cable entry opening min size 150mm x 50mm, with a root mount depth of 800mm min. include for all internal wiring and fittings; complete; all in accordance with the Electrical Engineers Specification Section 10</t>
  </si>
  <si>
    <t>143C</t>
  </si>
  <si>
    <t xml:space="preserve">   Lighting Columns; 6m high c/w single bracket arm</t>
  </si>
  <si>
    <t>Final Circuits (including all points terminations)</t>
  </si>
  <si>
    <t>Final Circuits; installation, testing and commissioning; Complete; Final circuits shall be fed from the main/ sub-distribution boards; Circuits shall be wired with insulated XPLE/SWA cables; standards to Engineers Specification; in under ground ducts; Cable sizes are as follows: 3 core 10.0mm2 with a separate 6.0mm earth; all in strict accordance with the Electrical Engineers Specification Section 10</t>
  </si>
  <si>
    <t>Final Circuits - MSB - SITE</t>
  </si>
  <si>
    <t>143D</t>
  </si>
  <si>
    <t xml:space="preserve">   Site Lighting; Single Phase; 10Amp MCB </t>
  </si>
  <si>
    <t>144A</t>
  </si>
  <si>
    <t>144B</t>
  </si>
  <si>
    <t>144C</t>
  </si>
  <si>
    <t>144D</t>
  </si>
  <si>
    <t>144E</t>
  </si>
  <si>
    <t>144F</t>
  </si>
  <si>
    <t>144G</t>
  </si>
  <si>
    <t>(60) SITE SERVICES (MAINLY ELECTRICAL) - POWER TO PETROL INTERCEPTOR</t>
  </si>
  <si>
    <t>146A</t>
  </si>
  <si>
    <t>146B</t>
  </si>
  <si>
    <t>SITE SERVICES (MAINLY ELECTRICAL) - POWER TO PETROL INTERCEPTOR</t>
  </si>
  <si>
    <t>146C</t>
  </si>
  <si>
    <t>146D</t>
  </si>
  <si>
    <t>146E</t>
  </si>
  <si>
    <t>Excavating trenches to receive 2nr ducts not exceeding 250mm diameter, earthwork support to sides of trenches; include for excavating below ground water level; grading bottoms of excavations; backfilling with imported hardcore; disposal of surplus soil off site; All surplus materials to be disposed of off-site to a licenced waste disposal facility granted by the EPA under Section 40 of the Waste Management Act or by the Local Authority under the Waste Facility Permit Regulations</t>
  </si>
  <si>
    <t>146F</t>
  </si>
  <si>
    <t xml:space="preserve">   Average depth 500 - 1000mm</t>
  </si>
  <si>
    <t>146G</t>
  </si>
  <si>
    <t>146H</t>
  </si>
  <si>
    <t>147A</t>
  </si>
  <si>
    <t xml:space="preserve">   485 x 235mm; to 1nr 110mm duct and 1nr 100mm duct</t>
  </si>
  <si>
    <t>147B</t>
  </si>
  <si>
    <t>147C</t>
  </si>
  <si>
    <t>Ductwork; uPVC duct; LV Power</t>
  </si>
  <si>
    <t>147D</t>
  </si>
  <si>
    <t>147E</t>
  </si>
  <si>
    <t>Extra over for 90 degree bends</t>
  </si>
  <si>
    <t>Ductwork; uPVC duct; Comms</t>
  </si>
  <si>
    <t>110mm dia.; include for draw-wire</t>
  </si>
  <si>
    <t>147F</t>
  </si>
  <si>
    <t>147G</t>
  </si>
  <si>
    <t>147H</t>
  </si>
  <si>
    <t>147J</t>
  </si>
  <si>
    <t>148A</t>
  </si>
  <si>
    <t>148B</t>
  </si>
  <si>
    <t>148C</t>
  </si>
  <si>
    <t>148D</t>
  </si>
  <si>
    <t>148E</t>
  </si>
  <si>
    <t>Mechanical Wiring of Petrol Interceptor installation, testing and commissioning; complete; The electrical contractor shall provide all wiring and power supplies associated with the oil/petrol interceptor system as detailed on the wiring schematic. The external tank shall be located remote from the building and the electrical contractor shall be required to provide control wiring from this external tank location to the oil/petrol interceptor control panel in the plant room; all in accordance with the Electrical Engineers Specifications and Drawing 2999-SMK-LX-DR-ME-6001</t>
  </si>
  <si>
    <t>148F</t>
  </si>
  <si>
    <t xml:space="preserve">   Petrol Interceptor Power Installation</t>
  </si>
  <si>
    <t>Petrol Interceptor mechanical wiring provisions and final connections (ONLY); installation, testing and commissioning; complete; The Electrical Specialist shall include for the supply and installation of all LV/ELV control wiring cables to mechaincally operated items installed under this contract; cables shall be drawn in trunking/ cable trays; all in accordance with the Electrical Engineers Specifications and Drawing</t>
  </si>
  <si>
    <t>148G</t>
  </si>
  <si>
    <t xml:space="preserve">   Control panel</t>
  </si>
  <si>
    <t>148H</t>
  </si>
  <si>
    <t xml:space="preserve">   Sensor</t>
  </si>
  <si>
    <t>149A</t>
  </si>
  <si>
    <t>149B</t>
  </si>
  <si>
    <t>149C</t>
  </si>
  <si>
    <t>149D</t>
  </si>
  <si>
    <t>149E</t>
  </si>
  <si>
    <t>149F</t>
  </si>
  <si>
    <t>149G</t>
  </si>
  <si>
    <t>(60) SITE SERVICES (MAINLY ELECTRICAL) - POWER TO ASHP</t>
  </si>
  <si>
    <t>151A</t>
  </si>
  <si>
    <t>151B</t>
  </si>
  <si>
    <t>SITE SERVICES (MAINLY ELECTRICAL) - POWER TO ASHP</t>
  </si>
  <si>
    <t>151C</t>
  </si>
  <si>
    <t>151D</t>
  </si>
  <si>
    <t>151E</t>
  </si>
  <si>
    <t>Excavating trenches to receive 1nr ducts not exceeding 250mm diameter, earthwork support to sides of trenches; include for excavating below ground water level; grading bottoms of excavations; backfilling with imported hardcore; disposal of surplus soil off site; All surplus materials to be disposed of off-site to a licenced waste disposal facility granted by the EPA under Section 40 of the Waste Management Act or by the Local Authority under the Waste Facility Permit Regulations</t>
  </si>
  <si>
    <t>151F</t>
  </si>
  <si>
    <t>152A</t>
  </si>
  <si>
    <t>Excavating trenches to receive 3nr ducts not exceeding 250mm diameter, earthwork support to sides of trenches; include for excavating below ground water level; grading bottoms of excavations; backfilling with imported hardcore; disposal of surplus soil off site; All surplus materials to be disposed of off-site to a licenced waste disposal facility granted by the EPA under Section 40 of the Waste Management Act or by the Local Authority under the Waste Facility Permit Regulations</t>
  </si>
  <si>
    <t>152B</t>
  </si>
  <si>
    <t>152C</t>
  </si>
  <si>
    <t>152D</t>
  </si>
  <si>
    <t>152E</t>
  </si>
  <si>
    <t xml:space="preserve">   300mm x 225mm; to 1nr 100mm duct</t>
  </si>
  <si>
    <t>152F</t>
  </si>
  <si>
    <t xml:space="preserve">   475mm x 225mm; to 2nr 100mm duct</t>
  </si>
  <si>
    <t>152G</t>
  </si>
  <si>
    <t xml:space="preserve">   650mm x 225mm; to 3nr 100mm duct</t>
  </si>
  <si>
    <t>152H</t>
  </si>
  <si>
    <t>152J</t>
  </si>
  <si>
    <t>152K</t>
  </si>
  <si>
    <t>153A</t>
  </si>
  <si>
    <t>153B</t>
  </si>
  <si>
    <t>153C</t>
  </si>
  <si>
    <t>153D</t>
  </si>
  <si>
    <t>153E</t>
  </si>
  <si>
    <t>153F</t>
  </si>
  <si>
    <t>153G</t>
  </si>
  <si>
    <t>(60) SITE SERVICES (MAINLY ELECTRICAL) - POWER TO HEAT PUMP SERVING NEW EXTENSION</t>
  </si>
  <si>
    <t>Heat Pump power installation, testing and commissioning; complete; The electrical contractor shall provide all wiring and power supplies associated with the heat pump as detailed on the wiring schematic; the heat pump is located remote from the building; all in accordance with the Electrical Engineers Specification Part 1, Part 2; Part 3; Part 4 and Drawing 2999-SMK-LX-DR-ME-6001, 2999-SMK-ZZ-XX-SC-E-6201</t>
  </si>
  <si>
    <t>153H</t>
  </si>
  <si>
    <t xml:space="preserve">   Heat Pump Power Installation</t>
  </si>
  <si>
    <t>Isolator Switch; supply and installation (including wiring); complete; c/w back boxes; all in accordance with the electrical specification</t>
  </si>
  <si>
    <t>153J</t>
  </si>
  <si>
    <t xml:space="preserve">   Isolator Switch; TPN 200amp (external)</t>
  </si>
  <si>
    <t>Supply and Installation of sub-mains cable from Main Distribution Board MSB; Location: Electrical switch room ; to external plant and equipment; Sub-mains distribution within the building shall be via XLPE/LSF/SWA/LSF armored cables laid in underground ducts; a separate CPC shall be installed with every sub-mains feed and shall be of the size detailed on the drawings; terminating at both ends; all in strict accordance with the Electrical Engineers Specification and Drawings E-6201</t>
  </si>
  <si>
    <t>154A</t>
  </si>
  <si>
    <t xml:space="preserve">   Submains Ref: 5; MSB to ASHP; 4core 35sq.mm XLPE/SWA/LSF +16sq.mm CPC</t>
  </si>
  <si>
    <t>154B</t>
  </si>
  <si>
    <t>154C</t>
  </si>
  <si>
    <t>154D</t>
  </si>
  <si>
    <t>154E</t>
  </si>
  <si>
    <t>154F</t>
  </si>
  <si>
    <t>154G</t>
  </si>
  <si>
    <t>154H</t>
  </si>
  <si>
    <t>(60) SITE SERVICES (MAINLY ELECTRICAL) - POWER TO ASHP EXSITING BUILDING</t>
  </si>
  <si>
    <t>156A</t>
  </si>
  <si>
    <t>156B</t>
  </si>
  <si>
    <t>SITE SERVICES (MAINLY ELECTRICAL) - POWER TO ASHP EXSITING BUILDING</t>
  </si>
  <si>
    <t>156C</t>
  </si>
  <si>
    <t>156D</t>
  </si>
  <si>
    <t>156E</t>
  </si>
  <si>
    <t>156F</t>
  </si>
  <si>
    <t>157A</t>
  </si>
  <si>
    <t>157B</t>
  </si>
  <si>
    <t>157C</t>
  </si>
  <si>
    <t>157D</t>
  </si>
  <si>
    <t>157E</t>
  </si>
  <si>
    <t>157F</t>
  </si>
  <si>
    <t>157G</t>
  </si>
  <si>
    <t>157H</t>
  </si>
  <si>
    <t>157J</t>
  </si>
  <si>
    <t>157K</t>
  </si>
  <si>
    <t>157L</t>
  </si>
  <si>
    <t>158A</t>
  </si>
  <si>
    <t>158B</t>
  </si>
  <si>
    <t>158C</t>
  </si>
  <si>
    <t>158D</t>
  </si>
  <si>
    <t>158E</t>
  </si>
  <si>
    <t>158F</t>
  </si>
  <si>
    <t>158G</t>
  </si>
  <si>
    <t>158H</t>
  </si>
  <si>
    <t>158J</t>
  </si>
  <si>
    <t>158K</t>
  </si>
  <si>
    <t>(60) SITE SERVICES (MAINLY ELECTRICAL) - POWER TO HEAT PUMP SERVING EXISTING PLANT ROOM</t>
  </si>
  <si>
    <t>Heat Pump power installation, testing and commissioning; complete; The electrical contractor shall provide all wiring and power supplies associated with the heat pump as detailed on the wiring schematic; the heat pump is located remote from the building; all in accordance with the Electrical Engineers Specification Part 1, Part 2; Part 3; Part 4 and Drawing 2999-SMK-LX-DR-ME-6001, 2999-SMK-ZZ-XX-SC-E-6200</t>
  </si>
  <si>
    <t>159A</t>
  </si>
  <si>
    <t>159B</t>
  </si>
  <si>
    <t>159C</t>
  </si>
  <si>
    <t xml:space="preserve">   Submains Ref: 8; MSB 'MDC' to ASHP-01; 4core 95sq.mm XLPE/SWA/LSF +50sq.mm CPC</t>
  </si>
  <si>
    <t>159D</t>
  </si>
  <si>
    <t xml:space="preserve">   Submains Ref: 8; MSB 'MDC' to ASHP-02; 4core 95sq.mm XLPE/SWA/LSF +50sq.mm CPC</t>
  </si>
  <si>
    <t>159E</t>
  </si>
  <si>
    <t>159F</t>
  </si>
  <si>
    <t>160A</t>
  </si>
  <si>
    <t>160B</t>
  </si>
  <si>
    <t>160C</t>
  </si>
  <si>
    <t>160D</t>
  </si>
  <si>
    <t>160E</t>
  </si>
  <si>
    <t>(60) SITE SERVICES (MAINLY ELECTRICAL) - POWER TO EV</t>
  </si>
  <si>
    <t>162A</t>
  </si>
  <si>
    <t>162B</t>
  </si>
  <si>
    <t>SITE SERVICES (MAINLY ELECTRICAL) - EV</t>
  </si>
  <si>
    <t>162C</t>
  </si>
  <si>
    <t>162D</t>
  </si>
  <si>
    <t>162E</t>
  </si>
  <si>
    <t>Excavating trenches to receive 1nr duct not exceeding 250mm diameter, earthwork support to sides of trenches; include for excavating below ground water level; grading bottoms of excavations; backfilling with imported hardcore; disposal of surplus soil off site; All surplus materials to be disposed of off-site to a licenced waste disposal facility granted by the EPA under Section 40 of the Waste Management Act or by the Local Authority under the Waste Facility Permit Regulations</t>
  </si>
  <si>
    <t>162F</t>
  </si>
  <si>
    <t>163A</t>
  </si>
  <si>
    <t>163B</t>
  </si>
  <si>
    <t>163C</t>
  </si>
  <si>
    <t>163D</t>
  </si>
  <si>
    <t>163E</t>
  </si>
  <si>
    <t>163F</t>
  </si>
  <si>
    <t xml:space="preserve">   300 x 225mm; to 1nr 100mm duct</t>
  </si>
  <si>
    <t>163G</t>
  </si>
  <si>
    <t xml:space="preserve">   325 x 250mm; to 1nr 125mm duct</t>
  </si>
  <si>
    <t>163H</t>
  </si>
  <si>
    <t>163J</t>
  </si>
  <si>
    <t xml:space="preserve">   650 x 225mm; to 3nr 100mm duct </t>
  </si>
  <si>
    <t>163K</t>
  </si>
  <si>
    <t xml:space="preserve">   825 x 225mm; to 4nr 100mm duct</t>
  </si>
  <si>
    <t>164A</t>
  </si>
  <si>
    <t>164B</t>
  </si>
  <si>
    <t>Ductwork; uPVC duct</t>
  </si>
  <si>
    <t>164C</t>
  </si>
  <si>
    <t>164D</t>
  </si>
  <si>
    <t>Ductwork; uPVC duct; Comms</t>
  </si>
  <si>
    <t>125mm dia.; include for draw-wire</t>
  </si>
  <si>
    <t>164E</t>
  </si>
  <si>
    <t>164F</t>
  </si>
  <si>
    <t>EV Luci Pillars</t>
  </si>
  <si>
    <t>EV Luci Pillar to Engineer's &amp; ESB Specification; Luci pillars will be manufactured in glass reinforced plastic to fully comply with Electricity Supply Industry Specification ESI 37 and IS EN 60439-5. The same requirements are to be met as for distribution boards in terms of capacity, busbars etc.. The enclosure will have a minimum protection rating of IP64. Each mini-pillar will include: Quick-acting barlock and high security padlock. Set of isolator operating and locking off tools. Spare fuse tray with spare fuses. A 65 Watt switched, fused anti-condensation heater. This heater should incorporate thermostatic control for on and off control. Purpose-made base unit for cable entry. All minipillars will be painted against rusting (stove glass enamel). Colour to match standard manufacturers finish. After final painting treat interior with a cork based paint to reduce level of condensation by providing a thermal barrier between enclosure metalwork and internal air; include for associated concrete base; complete; disposal of excavated material off-site; level and compacting bottom of excavation; earthwork support; all to Engineer's Specification and Drawings</t>
  </si>
  <si>
    <t>164G</t>
  </si>
  <si>
    <t xml:space="preserve">   EV Luci Pillar; include for cover and frame</t>
  </si>
  <si>
    <t>EV Luci Pillar Vault and VC2 Cover</t>
  </si>
  <si>
    <t>EV Luci Pillar Vault and VC2 Cover; complete; with ESB Networks Approved Pre-Fabricated and Pre-cast minipillar caults and vault cover; Excavating pits from finished road level; making good surrounding areas where necessary; disposal of excavated material off-site; level and compacting bottom of excavation; earthwork support; 150mm thick 15N concrete base and surrond; cover and frame to suit; include openings for ducts; step irons; cable bearers and brackets; all in accordance to ESB Network Standards</t>
  </si>
  <si>
    <t>165A</t>
  </si>
  <si>
    <t xml:space="preserve">   850 x 850 x 900mm deep; include for cover and frame</t>
  </si>
  <si>
    <t>165B</t>
  </si>
  <si>
    <t>165C</t>
  </si>
  <si>
    <t>165D</t>
  </si>
  <si>
    <t>165E</t>
  </si>
  <si>
    <t>165F</t>
  </si>
  <si>
    <t>165G</t>
  </si>
  <si>
    <t>(60) SITE SERVICES (MAINLY ELECTRICAL) - POWER TO EV CHARGERS</t>
  </si>
  <si>
    <t>Power to EV Charging installation, testing and commissioning; complete; The Electrical contractor shall provide an Electric Vehicle Charging point for use by electric plug in vehicles at one location in the car park as indicated on the contract drawings. The contractor shall also install ducting to 20% of the car parking spaces in the development; all underground electrical services cables shall be within ducts; separate underground service ducts shall be provided as part of the builders works element; smart energy mobile subscription services are to be included for the client for the first year; all in accordance with the Electrical Engineers Specification Part 1, Section 12; Part 2; Part 3; Part 4 and Drawing 2999-SMK-ZZ-XX-DR-E-6003, 2999-SMK-ZZ-XX-SC-E-6201</t>
  </si>
  <si>
    <t>166A</t>
  </si>
  <si>
    <t xml:space="preserve">   EV Charging Power Installation</t>
  </si>
  <si>
    <t>Mini Pillars; supply and installation; complete; Lucy Zodlion Fortress Pillar or equivalent; Unit type: 100A private; Dimensions: 1110mm lenght x 1294mm height x 400mm depth; Doors: Single; Finished: Black RAL colour finish c/w zinc phosphate resin treatment; Mounting: Root mounted pillar; c/w power circuits, tubular heater and thermostat, House PoE equipment and switches, House relay units, c/w integral distribution board (eCar chanrging); Distribution board: 12 way TPN; Main Incomer: 100A TPN isolator; Circuits supplied from 40A MCB's shall be deployed at the eCar board; include for all PVC cables, bush bar system, TP&amp;N's, MCCB's, MCB's, RCBO's; HOA switches, CTU's, open/closed contactors; remote keyswitches, timeclocks, metering, surge protection, earth therminal bar; Labels: Traffolyte, black on white, screw on type; all in accordance with the Electrical Specification Part 1, Section 12</t>
  </si>
  <si>
    <t>166B</t>
  </si>
  <si>
    <t xml:space="preserve">   Mini Pillar c/w Integral distribution board (Ref: eCar Charging)</t>
  </si>
  <si>
    <t>EV dual charger and pedestal; 22KW electric double car charger c/w EV smart charging equipment, yearly subscription service and stainless steel mounting pole; supply and installation (including wiring); complete; all in accordance with the Electrical Engineers Specification Part 1, Section 12</t>
  </si>
  <si>
    <t>166C</t>
  </si>
  <si>
    <t xml:space="preserve">   Electrical Vechile Charger, complete</t>
  </si>
  <si>
    <t>166D</t>
  </si>
  <si>
    <t xml:space="preserve">   Isolator Switch; TPN 40amp (external)</t>
  </si>
  <si>
    <t>Supply and installation of sub-mains cable from Main Distribution Board MSB; Location: Electrical switch room 18; to sub-distribution boards/ Control panels located throughout school building; Sub-mains distribution within the building shall be via XLPE/LSF/SWA/LSF armored cables laid in galvanised steel cable tray/trunking external submains shall be laid in underground ducts; a separate CPC shall be installed with every sub-main; all in strict accordance with the Electrical Engineers Specification and Drawing E-6003</t>
  </si>
  <si>
    <t>167A</t>
  </si>
  <si>
    <t xml:space="preserve">   Submains Ref: 11; MSB, DB-GPL1.MT to EV-Mini pillar; 4core 185sq.mm XLPE/SWA/LSF + 120sq.mm CPC</t>
  </si>
  <si>
    <t>Final Circuits</t>
  </si>
  <si>
    <t>Final Circuits; cable installation (including wiring), Complete; Final circuits shall be fed from local sub-distribution boards; Circuits shall be wired with insulated 4c 25mm2 SWA/XPLE/LSZH + 16mm CPC cables; standards to Engineers Specification; cables laid in under ground ducts; all in strict accordance with the Electrical Engineers Specification and Drawing E-6003</t>
  </si>
  <si>
    <t>Final Circuits - E-Car Charge mini pillar</t>
  </si>
  <si>
    <t>167B</t>
  </si>
  <si>
    <t xml:space="preserve">   EV charger; Three Phase; 40amp MCB</t>
  </si>
  <si>
    <t>167C</t>
  </si>
  <si>
    <t>167D</t>
  </si>
  <si>
    <t>167E</t>
  </si>
  <si>
    <t>167F</t>
  </si>
  <si>
    <t>168A</t>
  </si>
  <si>
    <t>168B</t>
  </si>
  <si>
    <t>168C</t>
  </si>
  <si>
    <t>(60) SITE SERVICES (MAINLY ELECTRICAL) - EV CHARGING COMMS CABLE INSTALLATION</t>
  </si>
  <si>
    <t>Comms cable to EV charging installation, testing and commissioning; complete; The Electrical contractor shall provide CAT 5/6 cable from EV smart charging equipment to EV dual charger location in the car park as indicated on the contract drawings. The contractor shall also install ducting to 20% of the car parking spaces in the development; all underground electrical services cables shall be within ducts; separate underground service ducts shall be provided as part of the builders works element; smart energy mobile subscription services are to be included for the client for the first year; all in accordance with the Electrical Engineers Specification Part 1, Section 11; Part 2; Part 3; Part 4 and Drawing 2999-SMK-ZZ-XX-DR-E-6003, 2999-SMK-ZZ-XX-SC-E-6201</t>
  </si>
  <si>
    <t>168D</t>
  </si>
  <si>
    <t xml:space="preserve">   EV Charging Comms Cable Installation</t>
  </si>
  <si>
    <t>Final Circuits</t>
  </si>
  <si>
    <t>CAT 6 cable installation, testing and commissioning; complete; distributed within galvanized steel cable tray/trunking within the building; laid in concealed underground ducts externally on site (measured elsewhere); terminating at both ends; include for all fittings and accessories; all in strict accordance with the Electrical Engineers Specification</t>
  </si>
  <si>
    <t>168E</t>
  </si>
  <si>
    <t xml:space="preserve">   Cable from EV smart charging equipment to EV dual charger</t>
  </si>
  <si>
    <t>Earthing and Bonding</t>
  </si>
  <si>
    <t>168F</t>
  </si>
  <si>
    <t>General</t>
  </si>
  <si>
    <t>169A</t>
  </si>
  <si>
    <t>Operating and maintenance manuals; all in accordance with Engineers Specification</t>
  </si>
  <si>
    <t>169B</t>
  </si>
  <si>
    <t>169C</t>
  </si>
  <si>
    <t>169D</t>
  </si>
  <si>
    <t>169E</t>
  </si>
  <si>
    <t>Identification plates, labels and the like; all in accordance with Engineers Specification</t>
  </si>
  <si>
    <t>169F</t>
  </si>
  <si>
    <t>(60) SITE SERVICES (MAINLY ELECTRICAL) - ELECTRICAL VEHICLE CHARGER BASE</t>
  </si>
  <si>
    <t>171A</t>
  </si>
  <si>
    <t>171B</t>
  </si>
  <si>
    <t>ELECTRICAL VEHICLE CHARGER BASE</t>
  </si>
  <si>
    <t>171C</t>
  </si>
  <si>
    <t>To reduce levels</t>
  </si>
  <si>
    <t>171D</t>
  </si>
  <si>
    <t xml:space="preserve">   Isolated pits (8nr)</t>
  </si>
  <si>
    <t>Isolated pits: excavations (8nr)</t>
  </si>
  <si>
    <t>171E</t>
  </si>
  <si>
    <t xml:space="preserve">   Depth not exceeding 2.00m; backfilling trenches with clause 808 hardcore </t>
  </si>
  <si>
    <t>171F</t>
  </si>
  <si>
    <t>171G</t>
  </si>
  <si>
    <t>172A</t>
  </si>
  <si>
    <t>Filling with hardcore to be obtained offsite; sub-base material shall comply with clause 808; depositing in 150mm layers maximum thickness; compacting; compliant with Annex E of SR 21, free from pyrite and macarsite as per Engineer's specification</t>
  </si>
  <si>
    <t>172B</t>
  </si>
  <si>
    <t>Leveling and compacting; blinding with quarry dust</t>
  </si>
  <si>
    <t>172C</t>
  </si>
  <si>
    <t>172D</t>
  </si>
  <si>
    <t>Grade C16/20 S3</t>
  </si>
  <si>
    <t>172E</t>
  </si>
  <si>
    <t>Grade C28/35</t>
  </si>
  <si>
    <t>172F</t>
  </si>
  <si>
    <t>Brushed finish to wet concrete</t>
  </si>
  <si>
    <t>173A</t>
  </si>
  <si>
    <t xml:space="preserve">   Grading to falls</t>
  </si>
  <si>
    <t>Reference A393; 350mm side laps; 350mm end laps</t>
  </si>
  <si>
    <t>173B</t>
  </si>
  <si>
    <t>Edges of beds/slabs; finish to be as per Engineer's Specification</t>
  </si>
  <si>
    <t>173C</t>
  </si>
  <si>
    <t>Other Items; forming recesses in concrete so wires can feed up to the Electrical Vehicle charger; as per Engineer's Drawing</t>
  </si>
  <si>
    <t>173D</t>
  </si>
  <si>
    <t>FITTINGS</t>
  </si>
  <si>
    <t>Fittings Equipment and Furniture</t>
  </si>
  <si>
    <t>EV CHARGER GUARDING; Stainless steel guarding; Manufacturer: Submit proposals; Product reference: Submit proposals; Material/ Finish/ Colour: 316 grade stainless steel; length: 750mm; Height above ground: 900mm; 50mm dia. stainless steel tubular rail to structural engineers details; shop painted to selected RAL colour; 60 x 60mm stainless steel vertical upright T section to structural engineers details; 60 x 60mm stainless steel T bar welded to upright to structural engineers details; shop painted to selected RAL colour; Method of setting guardings: Set guardings in holes: 300 x 300 x 300mm deep completely filled with C23/30 concrete; include for all excavation, disposal, backfilling and fixings etc; As per M&amp;E Specification and Drawing</t>
  </si>
  <si>
    <t>Fittings; EV Charger Guarding</t>
  </si>
  <si>
    <t>173E</t>
  </si>
  <si>
    <t>(60) SITE SERVICES (MAINLY ELECTRICAL) - EARTHING SYSTEM &amp; LIGHTNING PROTECTION</t>
  </si>
  <si>
    <t>175A</t>
  </si>
  <si>
    <t>175B</t>
  </si>
  <si>
    <t>EARTHING STSTEM &amp; LIGHTNING PROTECTION SERVICES</t>
  </si>
  <si>
    <t>175C</t>
  </si>
  <si>
    <t>175D</t>
  </si>
  <si>
    <t>175E</t>
  </si>
  <si>
    <t xml:space="preserve">   Tendering Contractor to note that all excavated material is to be disposed on-site and regraded / levelled. Contractor to include within the below rates for all works associated with disposal of the excavated material on-site as directed by the ER and all regrading / levelling works as directed. Contractor to determine if temporary spoil heaps will be required based on their own sequencing of the works - if temporary spoil heaps are required all costs associated with same are to be included within the rate.</t>
  </si>
  <si>
    <t>175F</t>
  </si>
  <si>
    <t>175G</t>
  </si>
  <si>
    <t>176A</t>
  </si>
  <si>
    <t xml:space="preserve">   450 x 450mm; to 150mm diameter duct</t>
  </si>
  <si>
    <t>176B</t>
  </si>
  <si>
    <t>176C</t>
  </si>
  <si>
    <t>150mm dia.; include for 10mm diameter draw-rope</t>
  </si>
  <si>
    <t>176D</t>
  </si>
  <si>
    <t>Extra over pipework runs for:</t>
  </si>
  <si>
    <t>176E</t>
  </si>
  <si>
    <t xml:space="preserve">   connection to earthing pits</t>
  </si>
  <si>
    <t>176F</t>
  </si>
  <si>
    <t xml:space="preserve">   long radius bends</t>
  </si>
  <si>
    <t>Lightning earth pits c/w integral test point; approx size 300 x 300 x 300mm deep; concrete manhole by Furse or equivalent; including rod to clamp tape plus test link, driving stud and earth rods; include all necessary excavations; dispose of surplus soil; grading bottom; earthwork support; concrete where necessary; formwork; opening for ducting; including heavy duty cover lid; all in strict accordane with M &amp; E Engineer's Specification and Drawing</t>
  </si>
  <si>
    <t>176G</t>
  </si>
  <si>
    <t>System; Site services instalation; Lightning Protection Installation; 25x3mm lightning conductor tapes connected to earth pits (earth pits measured elsewhere); complete; as per Engineer's Specification and Drawing</t>
  </si>
  <si>
    <t>Lightning Protection Installation</t>
  </si>
  <si>
    <t>176H</t>
  </si>
  <si>
    <t>(60) SITE SERVICES (MAINLY ELECTRICAL) - SITE LIGHTNING PROTECTION</t>
  </si>
  <si>
    <t>Lightning Protection Installation; installation; testing and commissioning; complete; The contractor will supply, install, test and commission a level IV lightning protection system (through a specialist) in IS EN62305. The system shall consist of a roof top air terminal network (bonded to all external metal part on or above roof level) connecting through sheathed copper down conductors (minimum size of 3mm x 25mm) to earth pits for each down conductor with all above ground elements coated in PVC to RAL colour of the architect's choice; all in strict accordance with the Electrical Engineers Specification Part 1, Section 31 and Drawings 2999-SMK-ZZ-LR-DR-E-6900</t>
  </si>
  <si>
    <t>177A</t>
  </si>
  <si>
    <t xml:space="preserve">   Site Lightning Protection </t>
  </si>
  <si>
    <t>Down Conductors and Earthing points; 25x3mm down conductors from building terminating at ground level within inspection pit; 70 CSA PVC earth copper cable from inspection pit terminating at ground level in a set of earth rods; sureshot exothermic weld; RB205 copper-bond electrode system, CG270 earth rod coupling; RB205 copper-bond electrode system; complete; all in strict accordance with the Electrical Engineers Specification Part 1, Section 31 and Drawings E-6900</t>
  </si>
  <si>
    <t>177B</t>
  </si>
  <si>
    <t xml:space="preserve">   Down Conductors &amp; Earthing Points</t>
  </si>
  <si>
    <t>177C</t>
  </si>
  <si>
    <t>177D</t>
  </si>
  <si>
    <t>177E</t>
  </si>
  <si>
    <t>Working drawings; all in accordance with Engineers Specification</t>
  </si>
  <si>
    <t>177F</t>
  </si>
  <si>
    <t>178A</t>
  </si>
  <si>
    <t>178B</t>
  </si>
  <si>
    <t>178C</t>
  </si>
  <si>
    <t>(60) SITE SERVICES (MAINLY ELECTRICAL) - SITE EARTHING &amp; BONDING</t>
  </si>
  <si>
    <t>Earthing and Bonding installation; testing and commissioning; The contractor shall undertake to effectively earth the whole of the electrical installation in accordance with the ETCI Regulations, I.S. 10101:2020. Main equipotential earth bonding should be provided from each of the following items, as a minimum, to the main earthing bar: Incoming Water Main, Incoming Gas Main, Metal drainage pipes, Structural Steelwork, Main Heating Pipework, Main Ventilation Ductwork, Lightning Protection System, Comms Rooms, Supplementary earth bonding shall be carried out on extraneous metal parts at the following locations: Metallic Wireways and Containment, Suspended Ceiling Grids, Wash Hand Basins, Showers, Sinks,  WC's, Cleaners Sinks, Catering equipment,  Metal worktops, Plantroom Pipework (e.g. across pumps, valves, vessels, etc.); all in strict accordance with the Electrical Engineers Specification Part 1, Section 34; Part 2; Part 3; Part 4 and Drawings 2999-SMK-ZZ-XX-SC-E-6200, 2999-SMK-ZZ-XX-SC-E-6201</t>
  </si>
  <si>
    <t>178D</t>
  </si>
  <si>
    <t>Earthing points c/w inspection box; earth electrodes in accordance with I.S 10101:2020; complete; all in strict accordance with the Electrical Engineers Specification Part 1, Section 32</t>
  </si>
  <si>
    <t>178E</t>
  </si>
  <si>
    <t xml:space="preserve">   Earthing Points</t>
  </si>
  <si>
    <t>Earth conductor cable; supply and installation complete; Cable size 240mm2 LSF earth; mechanically protected throughtout; all in accordance with the Electrical Engineers Specification Part 1, Section 32 and Drawings E-6201</t>
  </si>
  <si>
    <t>178F</t>
  </si>
  <si>
    <t xml:space="preserve">   From earth therminal bar to earth pits </t>
  </si>
  <si>
    <t>Earth conductor cable; supply and installation complete;Cable size 16mm2 LSF earth; mechanically protected throughtout; all in accordance with the Electrical Engineers Specification Part 1, Section 32 and Drawings E-6201</t>
  </si>
  <si>
    <t>179A</t>
  </si>
  <si>
    <t xml:space="preserve">   From EV mini pillar to earth pit</t>
  </si>
  <si>
    <t>179B</t>
  </si>
  <si>
    <t>179C</t>
  </si>
  <si>
    <t>179D</t>
  </si>
  <si>
    <t>179E</t>
  </si>
  <si>
    <t>179F</t>
  </si>
  <si>
    <t>179G</t>
  </si>
  <si>
    <t>179H</t>
  </si>
  <si>
    <t>(70) SITE FITTINGS</t>
  </si>
  <si>
    <t>Signage; Road Sign &amp; Posts; signs to Engineer's Specification; fixing to steel post using fasteners to Engineer's specification; inculde for plastic cap at top of post; posts to be 88.9x5mm galvanised CHS x 4000mm long; mild steel with hot dip galvanised finish; galvanised steel secured by collar and bolts; set in 450mm x 450mm x 850mm deep concrete base; C20/25 concrete surround to sihn post; on lean-mix concrete to good ground; backfilling with Clause 804 hardcore; including all excavation of pits; disposal of surplus material off-site compacting and levelling to bottom of excavation; as per Engineer's Drawing C-004 and Specification</t>
  </si>
  <si>
    <t>Fittings; Signage</t>
  </si>
  <si>
    <t>181A</t>
  </si>
  <si>
    <t xml:space="preserve">   No Right Turn sign (RUS 012); sign mounted on 1nr pole </t>
  </si>
  <si>
    <t>181B</t>
  </si>
  <si>
    <t xml:space="preserve">   Stop sign (RUS 027); sign mounted on 1nr pole </t>
  </si>
  <si>
    <t>181C</t>
  </si>
  <si>
    <t xml:space="preserve">   Disabled Person Parking Bay sign (F204); sign mounted on 1nr pole </t>
  </si>
  <si>
    <t>181D</t>
  </si>
  <si>
    <t xml:space="preserve">   Cyclists Dismount Warning sign (W 145); sign mounted on 1nr pole </t>
  </si>
  <si>
    <t>Benches with backrest; Description: Polyester powder coated stainless steel &amp; timber seat with back support. To yard as per DR-0200; Manufacturer: Hartecast or equivalent; Product reference: HC2033S or equivalent; Material: Polyester powder coated stainless steel &amp; timber; Finish: Polyester powder-coated, as section Z31; Colour: RAL TBC; Size: 2.0 m long; Accessories/ Special requirements: None; Method of fixing: - Benches fixed level;- Proprietary anchored bases; and- Two base plates bolted to 700 x 200 x 300 mm concrete bases 135mm below paving surface; include for concrete foundations, excavation, backfilling and fittings; As per Landscape Architects Specification Q50/220 and drawing 5003 and engineers drawing 127</t>
  </si>
  <si>
    <t>Fittings; Benches with backrest</t>
  </si>
  <si>
    <t>181E</t>
  </si>
  <si>
    <t xml:space="preserve">   Overall size on plan: 2000mm long x 601mm wide x 816mm high</t>
  </si>
  <si>
    <t>Metal vertical bar pedestrian guard rail systems; Description: Galvanized External guardrail to external doors refer to site details for locations. System manufacturer: Submit proposals. Posts: Galv MS as per Architects detail. Post foundations: to Structural Engineers requirements. Panels: Galv mild steel perforated panel painted to selected colour 4mm thick with 50mm. Panel heights: Varies. Straight section: 50mm diameter Galvanized steel tubing. Finish: Hot-dip galvanized only. Width: 700mm. Fixing: 12mm thick x 120mm diameter plates bolt fixed into concrete foundations as per engineers details; As per Architect's Specification Ss_25_15_60_57.</t>
  </si>
  <si>
    <t>Fittings; External Door Guards</t>
  </si>
  <si>
    <t>181F</t>
  </si>
  <si>
    <t xml:space="preserve">   Size; 700mm long x 900mm high</t>
  </si>
  <si>
    <t>Stainless steel cycle stands; Description: Bike Stands; Manufacturer: Submit proposals; Stand type: Cycle; Number of stands: Refer to drawing; Base: Base plate bolted to 400 x 400 x 400 mm concrete base 100 mm below paving surface. Base to Engineer's design and specification; Finish as delivered: 1K/2K satin-polished to BS EN 10088-2; Verification; Submittals: CE Mark Declaration of Performance; Timing: Before placement of orders; include for concrete foundations, excavation, backfilling and fittings; As per Architects Specification Pr_40_30_21_84 and drawing 0009</t>
  </si>
  <si>
    <t>Fittings; Bike Stands</t>
  </si>
  <si>
    <t>182A</t>
  </si>
  <si>
    <t xml:space="preserve">   Generally
</t>
  </si>
  <si>
    <t>(80) LANDSCAPING</t>
  </si>
  <si>
    <t>184A</t>
  </si>
  <si>
    <t>184B</t>
  </si>
  <si>
    <t>Grassing and Planting</t>
  </si>
  <si>
    <t>Topsoil</t>
  </si>
  <si>
    <t>Obtained from off site; as per Landscape Architect's specification Ref. Q28; rate to include for system outline section of Q28, products section of Q28 and execution section of Q28 unless detailed in seperate measurement below</t>
  </si>
  <si>
    <t>184C</t>
  </si>
  <si>
    <t xml:space="preserve">   Filling to a finished depth of 200mm; to grass areas </t>
  </si>
  <si>
    <t>184D</t>
  </si>
  <si>
    <t xml:space="preserve">   Filling to a finished depth of 450mm; to planting</t>
  </si>
  <si>
    <t>184E</t>
  </si>
  <si>
    <t xml:space="preserve">   Filling to a finished depth of 1000mm; to trees</t>
  </si>
  <si>
    <t>CULTIVATION; Compacted topsoil: Break up to full depth; Cultivation: Loosen, aerate and break up soil into particles of 2-8 mm; Depth: 250mm; Timing: Within a few days before planting; Weather and ground conditions: Suitably dry; Surface: Leave regular and even; Levels: 25 mm above adjoining paving or kerbs and minimum 150 mm below dpc of adjoining buildings; Undesirable material brought to the surface: Remove visible weeds, roots and large stones with any dimension exceeding 50 mm; Soil within root spread of trees and shrubs to be retained: Do not dig or cultivate; As per Architects Landscape Specificaition Q31</t>
  </si>
  <si>
    <t>Surface of top soil filling; to grassed and planting areas</t>
  </si>
  <si>
    <t>184F</t>
  </si>
  <si>
    <t xml:space="preserve">   Depth: 250mm; generally</t>
  </si>
  <si>
    <t>GRADING; Topsoil condition: Reasonably dry and workable; Contours: Smooth and flowing, with falls for adequate drainage; Hollows and ridges: Not permitted; Finished levels after settlement: 25 mm above adjoining paving, kerbs, manholes etc; Blade grading: May be used to adjust topsoil levels provided depth of topsoil is nowhere less than 150 mm; Give notice: If required levels cannot be achieved by movement of existing soil; As per Architects Landscape Specificaition Q30</t>
  </si>
  <si>
    <t>Grading; to grassed and planting areas</t>
  </si>
  <si>
    <t>184G</t>
  </si>
  <si>
    <t>GRADING SUBSOIL; General: Grade to smooth flowing contours to achieve specified finished levels of topsoil; Areas of thicker topsoil: Excavate locally; As per Architects Landscape Specificaition Q28</t>
  </si>
  <si>
    <t>Grading subsoil; to grassed and planting areas</t>
  </si>
  <si>
    <t>185A</t>
  </si>
  <si>
    <t>SUBSOIL SURFACE PREPARATION; General: Excavate and/ or place fill to required profiles and levels, as section D20; Loosening: Light and noncohesive subsoils: When ground conditions are reasonably dry, loosen thoroughly to a depth of 300 mm; Stiff clay and cohesive subsoils: When ground conditions are reasonably dry, loosen thoroughly to a depth of 450 mm; Rock and chalk subgrades: Lightly scarify to promote free drainage; Stones: Immediately before spreading topsoil, remove stones larger than 75 mm; Remove debris and builders rubble; Note that much of the existing soil is fill material for a partially completed, previous development on site; As per Architects Landscape Specificaition Q28</t>
  </si>
  <si>
    <t>Subsoil surface preparation; to grassed and planting areas</t>
  </si>
  <si>
    <t>185B</t>
  </si>
  <si>
    <t>Seeding</t>
  </si>
  <si>
    <t>GRASS SEED FOR ALL GRASSED AREAS; Supplier: Contractor's choice; Mixture reference: Submit proposals for high quality product / component appropriate to the use / location and fit for purpose; Application rate: 20-35 g/m2; SEED MIXTURE FOR ROAD VERGES - WILD FLOWER SEED; Supplier: Contractor's choice; Mixture reference: Submit proposals for high quality product / component appropriate to the use / location and fit for purpose; Origin (as defined in the National Plant Specification): Native Irish; Application rate: 5-10 g/m2; QUALITY OF SEEDFOR ALL GRASSED AND PLANTED AREAS; Freshness: Produced for the current growing season; Certification: Blue label certified varieties; Standard: EC purity and germination regulations; Official Seed Testing Station certificate of germination, purity and composition: Submit when requested; Samples of mixtures: Submit when requested; As per Architects Landscape Specificaition Q30</t>
  </si>
  <si>
    <t>185C</t>
  </si>
  <si>
    <t>WEED CONTROL FOR INVASIVE NON-NATIVE WEEDS; Locations: All planting areas; General: Prevent weeds from seeding and perennial weeds from becoming established, by hoeing and cultivating. Kill off any regrowth with suitable systemic herbicide before mulching; As per Architects Landscape Specificaition Q31</t>
  </si>
  <si>
    <t>185D</t>
  </si>
  <si>
    <t xml:space="preserve">   Generally </t>
  </si>
  <si>
    <t>FERTILIZER FOR ALL GRASSED AREAS; Types: Apply both: Superphosphate with a minimum of 18% water soluble phosphoric acid; A sulphate of ammonia with a minimum of 20% nitrogen; Application: Before final cultivation and three to five days before seeding/turfing; Coverage: Spread evenly, each type at 70 g/m2, in transverse directions; As per Architects Landscape Specificaition Q30</t>
  </si>
  <si>
    <t>Fertilizer; to grassed and planting areas</t>
  </si>
  <si>
    <t>186A</t>
  </si>
  <si>
    <t>FINAL CULTIVATION; Timing: After grading and fertilizing; Seed bed: Reduce to fine, firm tilth with good crumb structure; Depth: 25 mm; Surface preparation: Rake to a true, even surface, friable and lightly firmed but not over compacted; Remove surface stones/earth clods exceeding: General areas: 20 mm; Fine lawn areas: 10 mm; Adjacent levels: Extend cultivation into existing adjacent grassed areas sufficient to ensure full marrying in of levels; As per Architects Landscape Specificaition Q30</t>
  </si>
  <si>
    <t>Final Cultivation; to grassed and planting areas</t>
  </si>
  <si>
    <t>186B</t>
  </si>
  <si>
    <t>Surface applications; MULCHING PLANTING BEDS; Material: Fine grade bark mulch; Purity: Free of pests, disease, fungus and weeds; Recycled content: Contractor's choice; Preparation: Clear all weeds. Water soil thoroughly; Coverage: 75 mm depth; Finished level of mulch: 30 mm below adjacent grassed or paved areas; As per Architects Landscape Specificaition Q31</t>
  </si>
  <si>
    <t>Applying loose mulch to all shrub planting</t>
  </si>
  <si>
    <t>186C</t>
  </si>
  <si>
    <t>Surface applications;MULCH MATTING/ GEOTEXTILE FABRIC TO SHRUB PLANTING; Manufacturer: Contractor's choice; Product reference: Submit proposals for high quality product / component appropriate to the use / location and fit for purpose; Type: Jute; Recycled content: Contractor's choice; Timing: Lay before planting; Watering: Water soil thoroughly before laying; Laying: In close contact with soil surface. Lap or butt joints as recommended by manufacturer, with no gaps; Planting: Cut neat slits or flaps. Refit closely around plant stems; Overlay: Mulching planting beds; As per Architects Landscape Specificaition Q31</t>
  </si>
  <si>
    <t>Mipex Layer</t>
  </si>
  <si>
    <t>186D</t>
  </si>
  <si>
    <t>Shrubs &amp; Perennials; excavate to 480mm depth and backfill with 450mm multi-purpose grade topsoil; supply &amp; plant the following shrub mix as set out in the drawings and in accordance with the spacing stated for each; include for all soil preparation, cultivation, manure, most peat; include for all excavation, disposal, backfilling, drainage; all in accordance with Architects Drawing 0005</t>
  </si>
  <si>
    <t>Shrub planting; Chimonanthus Praecox; Form: 2L</t>
  </si>
  <si>
    <t>187A</t>
  </si>
  <si>
    <t>Shrub planting; Choisya Temata; Form: 2L</t>
  </si>
  <si>
    <t>187B</t>
  </si>
  <si>
    <t>Shrub planting; Hypericum Hidcote; Form: 2L</t>
  </si>
  <si>
    <t>187C</t>
  </si>
  <si>
    <t>Shrub planting; Pieris 'Forest Flame'; Form: 2L</t>
  </si>
  <si>
    <t>187D</t>
  </si>
  <si>
    <t>Trees; supply &amp; plant the following structure tree planting as set out on the drawings; TREE PITS; Sizes: 75 mm deeper than root system and wide enough to accommodate roots when fully spread; Sloping ground: Maintain horizontal bases and vertical sides with no less than minimum depth throughout; Pit bottoms: With slightly raised centre. Break up to a depth of 150 mm; Treatment: Soil ameliorant and well rotted animal manure and compost worked into pit bottoms; Pit sides: Scarify; Backfilling material: Tree backfilling material; Accessories: Root barrier; TREE PIT ROOT BARRIERS; Locations: To all new trees proposed on Architects landscape drawing; Manufacturer: "Greenleaf Arborsystem or equivalent approved, Agreement certified manufacturer; Product reference: "Reroot 1000" linear pavement protection for the trees proposed for the public pavements "Root Director Modular root protection system" for all trees proposed in the open space areas; Depth of top of root barrier below finished soil level: Flush; Installation: With sides vertical; TREE PIT ACCESSORIES Locations: All tree pits; Manufacturer: Ageement certified. Contractor's choice; Product reference: Submit proposals for high quality product / component appropriate to the use / location and fit for purpose; Type: Perforated plastics irrigation pipe, 50 mm diameter, in circle above and around sides of rootball, with plastics cap. "Greenleaf Arborsystem Root Rain Metro" or equivalent approved, irrigation system will be fitted to all new trees to facilitate watering during the first growing season and during any excessively dry periods thereafter;</t>
  </si>
  <si>
    <t>TREE PIT DRAINAGE; Depth of excavation: Increase from specified size to allow for aggregate layer, with base slightly falling to outlet; Aggregate layer: Clean gravel or broken stone, with no fines, graded 40 to 20 mm; Depth: 200 mm; Drainage pipes: Type: Perforated plastics; Diameter: 80 mm; Position: Lay around perimeter of pit within aggregate layer; Discharge: Connect to soakaway or road gully. Refer to the architectural drawings; Geotextile filter; Manufacturer: Contractor's choice; Product reference: Submit proposals for high quality product / component appropriate to the use / location and fit for purpose; Position: Lay over aggregate before installing tree or backfill; Completed pits: Test for free drainage before planting; As per Landscape Architects Specification Q31</t>
  </si>
  <si>
    <t>Prunus Avium; Form: AHS; Size: 16-18cmg; Height above soil: 3.0-4.0m</t>
  </si>
  <si>
    <t>188A</t>
  </si>
  <si>
    <t>Quercus Rubra; Form: AHS; Size: 16-18cmg; Height above soil: 3.0-4.0m</t>
  </si>
  <si>
    <t>188B</t>
  </si>
  <si>
    <t>Betula Pubescens; Form: AHS; Size: 14-16cmg; Height above soil: 3.0-4.0m</t>
  </si>
  <si>
    <t>188C</t>
  </si>
  <si>
    <t>Betula Pendula; Form: AHS; Size: 14-16cmg; Height above soil: 3.0-4.0m</t>
  </si>
  <si>
    <t>188D</t>
  </si>
  <si>
    <t>STAKING FOR ALL TREES; Staking: Position first stake appropriate distance from tree on windward side and drive vertically at least 300 mm into bottom of pit before planting; Drive second stake similar distance from opposite side of tree; Backfilling: Consolidate material around stake; Height of stakes: Cut to approximately 900 mm above ground level or as appropriate for particular tree being supplied; Double staking to be used in all areas; Ties: Cushioned and adjustable ties; Tying: Secure tree firmly but not rigidly to stake with at least two ties within 25 mm of top of stake or to cross member f double staking; As per Landscape Architects Specification Q31</t>
  </si>
  <si>
    <t>189A</t>
  </si>
  <si>
    <t>TREE GUARDS: Manufacturer:  Agrement certified supplier; Product reference: submit proposals; Material: Steel tree guard, in ductile cast iron; Finish: Galvanised and polyester powder coated; Colour: neutral;  Size: 450mm diameter or to suit 800 X 800 mm tree grille; Accessories/ Special requirements: The tree grille is to be slotted or installed into a galvanised steel support frame, the castings are to be secured by the tree guard and corner locating points; Method of fixing: Bolted to tree grille frame with 300mm hooked galvanised steel anchors as applicable; as per Landscape Architect's Specification Q50</t>
  </si>
  <si>
    <t>189B</t>
  </si>
  <si>
    <t>Maintenance for defects liability period; as per Architect's Specification</t>
  </si>
  <si>
    <t>MAINTENANCE; Duration: one year including defects period of soft landscaping: Carry out the operations in the following clauses from completion of planting until the end of the rectification period. Frequency of maintenance visits: Allow for monthly during growing season unless agreed otherwise in the agreed maintenance schedule.</t>
  </si>
  <si>
    <t>189C</t>
  </si>
  <si>
    <t>FAILURES OF PLANTING; Defects due to materials or workmanship not in accordance with the Contract: Plants/ trees/shrubs that have failed to thrive. Exclusions: Theft or malicious damage after completion. Rectification: Replace with equivalent plants/ trees/ shrubs. Replacements: To match size of adjacent or nearby plants of same species or match original specification, whichever is the greater. Timing of making good: In accordance with an agreed defects rectification programme.</t>
  </si>
  <si>
    <t>189D</t>
  </si>
  <si>
    <t>CLEANLINESS; Soil and arisings: Remove from hard surfaces and grassed areas. General: Leave the works in a clean tidy condition at completion and after any maintenance operations.</t>
  </si>
  <si>
    <t>189E</t>
  </si>
  <si>
    <t>PLANTING MAINTENANCE GENERALLY; Weed control: Maintain weed free area around each tree and shrub. Diameter (minimum): The larger of 1 m or the surface of original planting pit. Keep planting beds clear of weeds: By maintaining full thickness of mulch. Planted areas: Fork over beds as necessary to keep soil loose, with gentle cambers and no hollows. Take care not to reduce depth or effect of mulch. Precautions: Ensure that trees and shrubs are not damaged by use of mowers, nylon filament rotary cutters and similar powered tools. Staking: Check condition of stakes, ties, guys and guards. Broken or missing items: Replace. Rubbing: Prevent. Ties: Adjust to accommodate growth. Damage to bark: Cut back neatly with sharp knife. Prevent further damage. Frequency of checks: Every three months. Firming up: Gently firm loosened soil around trees/ shrubs. Straighten leaning trees/ shrubs. Trees: Spray crown when in leaf during warm weather. Timing: After dusk. Watering: Contractor's choice.</t>
  </si>
  <si>
    <t>190A</t>
  </si>
  <si>
    <t>PLANTING MAINTENANCE - FERTILIZER; Time of year: March or April. Fertilizer: Organic. Manufacturer: Contractor's choice. Product reference: Submit proposals. Application: Evenly spread, carefully incorporating below mulch materials. Application rate: To manufacturer's recommendations.</t>
  </si>
  <si>
    <t>190B</t>
  </si>
  <si>
    <t>PLANTING MAINTENANCE - PRUNING; General: Prune to promote healthy growth and natural shape. Dead, dying, diseased wood and suckers: Remove. Timing: As appropriate to the species. Trees: Favour a single central leading shoot. Arisings: Remove.</t>
  </si>
  <si>
    <t>190C</t>
  </si>
  <si>
    <t>MAINTENANCE INSTRUCTIONS; General: Before end of the maintenance period, submit printed instructions recommending procedures to be established by the Employer for maintenance of the planting work for one full year: Provide a schedule of any ongoing maintenance problems experienced during the defects liability period</t>
  </si>
  <si>
    <t>190D</t>
  </si>
  <si>
    <t>FINAL MULCHING; Timing: At end of the maintenance period. Watering: Ensure that soil is thoroughly moistened prior to remulching, applying water where necessary. Planting beds: Remulch. Depth (minimum): 50 mm. Trees: Remulch. Depth (minimum): 50 mm.</t>
  </si>
  <si>
    <t>190E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</si>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</sst>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Lucida Sans Unicode"/>
    </font>
    <font>
      <b/>
      <sz val="12"/>
      <name val="Lucida Sans Unicode"/>
    </font>
    <font>
      <b/>
      <sz val="10"/>
      <name val="Lucida Sans Unicode"/>
    </font>
    <font>
      <sz val="8"/>
      <name val="Lucida Sans Unicode"/>
    </font>
    <font>
      <b/>
      <sz val="8"/>
      <name val="Lucida Sans Unicode"/>
    </font>
    <font>
      <u/>
      <sz val="8"/>
      <name val="Lucida Sans Unicode"/>
    </font>
    <font>
      <i/>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xf numFmtId="0" fontId="2" fillId="0" borderId="0" xfId="0" applyFont="1" applyAlignment="1">
      <alignment horizontal="center"/>
    </xf>
    <xf numFmtId="0" fontId="3" fillId="0" borderId="0" xfId="0" applyFont="1" applyAlignment="1">
      <alignment horizontal="left"/>
    </xf>
    <xf numFmtId="0" fontId="3" fillId="0" borderId="0" xfId="0" applyFont="1" applyAlignment="1">
      <alignment horizontal="right"/>
    </xf>
    <xf numFmtId="0" fontId="4" fillId="0" borderId="0" xfId="0" applyFont="1" applyAlignment="1">
      <alignment vertical="center"/>
    </xf>
    <xf numFmtId="0" fontId="4" fillId="0" borderId="0" xfId="0" applyFont="1" applyAlignment="1">
      <alignment horizontal="left" vertical="center"/>
    </xf>
    <xf numFmtId="3" fontId="4" fillId="0" borderId="0" xfId="0" applyNumberFormat="1" applyFont="1" applyAlignment="1">
      <alignment vertical="center"/>
    </xf>
    <xf numFmtId="3" fontId="4" fillId="0" borderId="0" xfId="0" applyNumberFormat="1" applyFont="1" applyAlignment="1">
      <alignment horizontal="left" vertical="center"/>
    </xf>
    <xf numFmtId="0" fontId="7" fillId="0" borderId="0" xfId="0" applyFont="1" applyAlignment="1">
      <alignment horizontal="left" vertical="center" wrapText="1"/>
    </xf>
    <xf numFmtId="3" fontId="1" fillId="0" borderId="0" xfId="0" applyNumberFormat="1" applyFont="1" applyAlignment="1">
      <alignment horizontal="right"/>
    </xf>
    <xf numFmtId="3" fontId="3" fillId="0" borderId="0" xfId="0" applyNumberFormat="1" applyFont="1" applyAlignment="1">
      <alignment horizontal="right"/>
    </xf>
    <xf numFmtId="0" fontId="4" fillId="0" borderId="0" xfId="0" applyFont="1" applyAlignment="1">
      <alignment horizontal="left" vertical="center" wrapText="1"/>
    </xf>
    <xf numFmtId="4" fontId="3" fillId="0" borderId="0" xfId="0" applyNumberFormat="1" applyFont="1" applyAlignment="1">
      <alignment horizontal="right"/>
    </xf>
    <xf numFmtId="4" fontId="0" fillId="0" borderId="0" xfId="0" applyNumberFormat="1"/>
    <xf numFmtId="0" fontId="3" fillId="0" borderId="0" xfId="0" applyFont="1" applyAlignment="1">
      <alignment horizontal="left"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vertical="center" wrapText="1"/>
    </xf>
    <xf numFmtId="0" fontId="5" fillId="0" borderId="0" xfId="0" applyFont="1" applyAlignment="1">
      <alignment vertical="center" wrapText="1"/>
    </xf>
    <xf numFmtId="0" fontId="0" fillId="0" borderId="0" xfId="0" applyAlignment="1">
      <alignment wrapText="1"/>
    </xf>
    <xf numFmtId="0" fontId="4"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
  <sheetViews>
    <sheetView tabSelected="1" workbookViewId="0">
      <selection activeCell="E5" sqref="E5"/>
    </sheetView>
  </sheetViews>
  <sheetFormatPr defaultColWidth="9.140625" defaultRowHeight="12.75" x14ac:dyDescent="0.2"/>
  <cols>
    <col min="1" max="1" width="6.42578125" bestFit="1" customWidth="1"/>
    <col min="2" max="2" width="71.140625" bestFit="1" customWidth="1"/>
    <col min="3" max="3" width="17.42578125" style="14" customWidth="1"/>
  </cols>
  <sheetData>
    <row r="1" spans="1:3" ht="16.5" x14ac:dyDescent="0.25">
      <c r="A1" s="2"/>
      <c r="B1" s="1"/>
      <c r="C1" s="1"/>
    </row>
    <row r="3" spans="1:3" x14ac:dyDescent="0.2">
      <c r="A3" s="3" t="s">
        <v>0</v>
      </c>
      <c r="B3" s="3" t="s">
        <v>1</v>
      </c>
      <c r="C3" s="13" t="s">
        <v>2</v>
      </c>
    </row>
    <row r="4" spans="1:3" x14ac:dyDescent="0.2">
      <c r="A4" s="5"/>
      <c r="B4" s="6" t="s">
        <v>3</v>
      </c>
      <c r="C4" s="13">
        <f>SUM('4-10  SITE PREPARATION'!F94)</f>
        <v>0</v>
      </c>
    </row>
    <row r="5" spans="1:3" x14ac:dyDescent="0.2">
      <c r="A5" s="10"/>
      <c r="B5" s="8" t="s">
        <v>162</v>
      </c>
      <c r="C5" s="13">
        <f>SUM('5-30  SITE ENCLOSURES   MESH FE'!F15)</f>
        <v>0</v>
      </c>
    </row>
    <row r="6" spans="1:3" x14ac:dyDescent="0.2">
      <c r="A6" s="10"/>
      <c r="B6" s="8" t="s">
        <v>180</v>
      </c>
      <c r="C6" s="13">
        <f>SUM('6-30  SITE ENCLOSURES   ASHP CO'!F44)</f>
        <v>0</v>
      </c>
    </row>
    <row r="7" spans="1:3" x14ac:dyDescent="0.2">
      <c r="A7" s="10"/>
      <c r="B7" s="8" t="s">
        <v>225</v>
      </c>
      <c r="C7" s="13">
        <f>SUM('7-30  SITE ENCLOSURES   RETAINI'!F100)</f>
        <v>0</v>
      </c>
    </row>
    <row r="8" spans="1:3" x14ac:dyDescent="0.2">
      <c r="A8" s="10"/>
      <c r="B8" s="8" t="s">
        <v>323</v>
      </c>
      <c r="C8" s="13">
        <f>SUM('8-30  SITE ENCLOSURES   PLANTER'!F73)</f>
        <v>0</v>
      </c>
    </row>
    <row r="9" spans="1:3" x14ac:dyDescent="0.2">
      <c r="A9" s="10"/>
      <c r="B9" s="8" t="s">
        <v>363</v>
      </c>
      <c r="C9" s="13">
        <f>SUM('9-30  SITE ENCLOSURES   REUSE E'!F10)</f>
        <v>0</v>
      </c>
    </row>
    <row r="10" spans="1:3" x14ac:dyDescent="0.2">
      <c r="A10" s="10"/>
      <c r="B10" s="8" t="s">
        <v>369</v>
      </c>
      <c r="C10" s="13">
        <f>SUM('10-40  ROADS, PATHS, PAVINGS   '!F47)</f>
        <v>0</v>
      </c>
    </row>
    <row r="11" spans="1:3" x14ac:dyDescent="0.2">
      <c r="A11" s="10"/>
      <c r="B11" s="8" t="s">
        <v>426</v>
      </c>
      <c r="C11" s="13">
        <f>SUM('11-40  ROADS, PATHS, PAVINGS   '!F42)</f>
        <v>0</v>
      </c>
    </row>
    <row r="12" spans="1:3" x14ac:dyDescent="0.2">
      <c r="A12" s="10"/>
      <c r="B12" s="8" t="s">
        <v>457</v>
      </c>
      <c r="C12" s="13">
        <f>SUM('12-40  ROADS, PATHS, PAVINGS   '!F30)</f>
        <v>0</v>
      </c>
    </row>
    <row r="13" spans="1:3" x14ac:dyDescent="0.2">
      <c r="A13" s="10"/>
      <c r="B13" s="8" t="s">
        <v>468</v>
      </c>
      <c r="C13" s="13">
        <f>SUM('13-40  ROADS, PATHS, PAVINGS   '!F43)</f>
        <v>0</v>
      </c>
    </row>
    <row r="14" spans="1:3" x14ac:dyDescent="0.2">
      <c r="A14" s="10"/>
      <c r="B14" s="8" t="s">
        <v>497</v>
      </c>
      <c r="C14" s="13">
        <f>SUM('14-40  ROADS, PATHS, PAVINGS   '!F28)</f>
        <v>0</v>
      </c>
    </row>
    <row r="15" spans="1:3" x14ac:dyDescent="0.2">
      <c r="A15" s="10"/>
      <c r="B15" s="8" t="s">
        <v>515</v>
      </c>
      <c r="C15" s="13">
        <f>SUM('15-40  ROADS, PATHS, PAVINGS   '!F37)</f>
        <v>0</v>
      </c>
    </row>
    <row r="16" spans="1:3" x14ac:dyDescent="0.2">
      <c r="A16" s="10"/>
      <c r="B16" s="8" t="s">
        <v>534</v>
      </c>
      <c r="C16" s="13">
        <f>SUM('16-50  SITE SERVICES   STORM DR'!F147)</f>
        <v>0</v>
      </c>
    </row>
    <row r="17" spans="1:3" x14ac:dyDescent="0.2">
      <c r="A17" s="10"/>
      <c r="B17" s="8" t="s">
        <v>710</v>
      </c>
      <c r="C17" s="13">
        <f>SUM('17-50  SITE SERVICES   STORM DI'!F60)</f>
        <v>0</v>
      </c>
    </row>
    <row r="18" spans="1:3" x14ac:dyDescent="0.2">
      <c r="A18" s="10"/>
      <c r="B18" s="8" t="s">
        <v>748</v>
      </c>
      <c r="C18" s="13">
        <f>SUM('18-50  SITE SERVICES   FOUL DRA'!F80)</f>
        <v>0</v>
      </c>
    </row>
    <row r="19" spans="1:3" x14ac:dyDescent="0.2">
      <c r="A19" s="10"/>
      <c r="B19" s="8" t="s">
        <v>811</v>
      </c>
      <c r="C19" s="13">
        <f>SUM('19-50  SITE SERVICES   FOUL DIV'!F60)</f>
        <v>0</v>
      </c>
    </row>
    <row r="20" spans="1:3" x14ac:dyDescent="0.2">
      <c r="A20" s="10"/>
      <c r="B20" s="8" t="s">
        <v>845</v>
      </c>
      <c r="C20" s="13">
        <f>SUM('20-50  SITE SERVICES   FOUL DRA'!F78)</f>
        <v>0</v>
      </c>
    </row>
    <row r="21" spans="1:3" x14ac:dyDescent="0.2">
      <c r="A21" s="10"/>
      <c r="B21" s="8" t="s">
        <v>912</v>
      </c>
      <c r="C21" s="13">
        <f>SUM('21-50  SITE SERVICES   WATERMAI'!F57)</f>
        <v>0</v>
      </c>
    </row>
    <row r="22" spans="1:3" x14ac:dyDescent="0.2">
      <c r="A22" s="10"/>
      <c r="B22" s="8" t="s">
        <v>981</v>
      </c>
      <c r="C22" s="13">
        <f>SUM('22-50  SITE SERVICES   GAS'!F51)</f>
        <v>0</v>
      </c>
    </row>
    <row r="23" spans="1:3" x14ac:dyDescent="0.2">
      <c r="A23" s="10"/>
      <c r="B23" s="8" t="s">
        <v>1037</v>
      </c>
      <c r="C23" s="13">
        <f>SUM('23-50  SITE SERVICES   DISTRICT'!F110)</f>
        <v>0</v>
      </c>
    </row>
    <row r="24" spans="1:3" x14ac:dyDescent="0.2">
      <c r="A24" s="10"/>
      <c r="B24" s="8" t="s">
        <v>1162</v>
      </c>
      <c r="C24" s="13">
        <f>SUM('24-50  SITE SERVICES   DISTRICT'!F160)</f>
        <v>0</v>
      </c>
    </row>
    <row r="25" spans="1:3" x14ac:dyDescent="0.2">
      <c r="A25" s="10"/>
      <c r="B25" s="8" t="s">
        <v>1266</v>
      </c>
      <c r="C25" s="13">
        <f>SUM('25-60  SITE SERVICES  MAINLY EL'!F50)</f>
        <v>0</v>
      </c>
    </row>
    <row r="26" spans="1:3" x14ac:dyDescent="0.2">
      <c r="A26" s="10"/>
      <c r="B26" s="8" t="s">
        <v>1315</v>
      </c>
      <c r="C26" s="13">
        <f>SUM('26-60  SITE SERVICES  MAINLY EL'!F207)</f>
        <v>0</v>
      </c>
    </row>
    <row r="27" spans="1:3" x14ac:dyDescent="0.2">
      <c r="A27" s="10"/>
      <c r="B27" s="8" t="s">
        <v>1515</v>
      </c>
      <c r="C27" s="13">
        <f>SUM('27-60  SITE SERVICES  MAINLY EL'!F80)</f>
        <v>0</v>
      </c>
    </row>
    <row r="28" spans="1:3" x14ac:dyDescent="0.2">
      <c r="A28" s="10"/>
      <c r="B28" s="8" t="s">
        <v>1577</v>
      </c>
      <c r="C28" s="13">
        <f>SUM('28-60  SITE SERVICES  MAINLY EL'!F71)</f>
        <v>0</v>
      </c>
    </row>
    <row r="29" spans="1:3" x14ac:dyDescent="0.2">
      <c r="A29" s="10"/>
      <c r="B29" s="8" t="s">
        <v>1623</v>
      </c>
      <c r="C29" s="13">
        <f>SUM('29-60  SITE SERVICES  MAINLY EL'!F72)</f>
        <v>0</v>
      </c>
    </row>
    <row r="30" spans="1:3" x14ac:dyDescent="0.2">
      <c r="A30" s="10"/>
      <c r="B30" s="8" t="s">
        <v>1670</v>
      </c>
      <c r="C30" s="13">
        <f>SUM('30-60  SITE SERVICES  MAINLY EL'!F78)</f>
        <v>0</v>
      </c>
    </row>
    <row r="31" spans="1:3" x14ac:dyDescent="0.2">
      <c r="A31" s="10"/>
      <c r="B31" s="8" t="s">
        <v>1714</v>
      </c>
      <c r="C31" s="13">
        <f>SUM('31-60  SITE SERVICES  MAINLY EL'!F118)</f>
        <v>0</v>
      </c>
    </row>
    <row r="32" spans="1:3" x14ac:dyDescent="0.2">
      <c r="A32" s="10"/>
      <c r="B32" s="8" t="s">
        <v>1806</v>
      </c>
      <c r="C32" s="13">
        <f>SUM('32-60  SITE SERVICES  MAINLY EL'!F61)</f>
        <v>0</v>
      </c>
    </row>
    <row r="33" spans="1:3" x14ac:dyDescent="0.2">
      <c r="A33" s="10"/>
      <c r="B33" s="8" t="s">
        <v>1843</v>
      </c>
      <c r="C33" s="13">
        <f>SUM('33-60  SITE SERVICES  MAINLY EL'!F89)</f>
        <v>0</v>
      </c>
    </row>
    <row r="34" spans="1:3" x14ac:dyDescent="0.2">
      <c r="A34" s="10"/>
      <c r="B34" s="8" t="s">
        <v>1903</v>
      </c>
      <c r="C34" s="13">
        <f>SUM('34-70  SITE FITTINGS'!F20)</f>
        <v>0</v>
      </c>
    </row>
    <row r="35" spans="1:3" x14ac:dyDescent="0.2">
      <c r="A35" s="10"/>
      <c r="B35" s="8" t="s">
        <v>1926</v>
      </c>
      <c r="C35" s="13">
        <f>SUM('35-80  LANDSCAPING'!F83)</f>
        <v>0</v>
      </c>
    </row>
    <row r="37" spans="1:3" x14ac:dyDescent="0.2">
      <c r="B37" s="3" t="s">
        <v>2009</v>
      </c>
      <c r="C37" s="13">
        <f>SUM(C4:C35)</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4"/>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3</v>
      </c>
      <c r="B1" s="1"/>
      <c r="C1" s="1"/>
    </row>
    <row r="2" spans="1:6" x14ac:dyDescent="0.2">
      <c r="A2" s="3" t="s">
        <v>0</v>
      </c>
      <c r="B2" s="15" t="s">
        <v>1</v>
      </c>
      <c r="C2" s="4" t="s">
        <v>4</v>
      </c>
      <c r="D2" s="4" t="s">
        <v>5</v>
      </c>
      <c r="E2" s="4" t="s">
        <v>6</v>
      </c>
      <c r="F2" s="4" t="s">
        <v>2</v>
      </c>
    </row>
    <row r="3" spans="1:6" x14ac:dyDescent="0.2">
      <c r="A3" s="5"/>
      <c r="B3" s="16" t="s">
        <v>7</v>
      </c>
      <c r="C3" s="5"/>
      <c r="D3" s="6" t="s">
        <v>8</v>
      </c>
      <c r="E3" s="5"/>
    </row>
    <row r="4" spans="1:6" x14ac:dyDescent="0.2">
      <c r="A4" s="5"/>
      <c r="B4" s="17" t="s">
        <v>9</v>
      </c>
      <c r="C4" s="5"/>
      <c r="D4" s="6" t="s">
        <v>10</v>
      </c>
      <c r="E4" s="5"/>
    </row>
    <row r="5" spans="1:6" ht="114.75" x14ac:dyDescent="0.2">
      <c r="A5" s="6" t="s">
        <v>11</v>
      </c>
      <c r="B5" s="12" t="s">
        <v>12</v>
      </c>
      <c r="C5" s="7">
        <v>1</v>
      </c>
      <c r="D5" s="8" t="s">
        <v>13</v>
      </c>
      <c r="E5" s="5"/>
    </row>
    <row r="6" spans="1:6" ht="76.5" x14ac:dyDescent="0.2">
      <c r="A6" s="6" t="s">
        <v>14</v>
      </c>
      <c r="B6" s="12" t="s">
        <v>15</v>
      </c>
      <c r="C6" s="7">
        <v>1</v>
      </c>
      <c r="D6" s="8" t="s">
        <v>13</v>
      </c>
      <c r="E6" s="5"/>
    </row>
    <row r="7" spans="1:6" ht="38.25" x14ac:dyDescent="0.2">
      <c r="A7" s="6" t="s">
        <v>16</v>
      </c>
      <c r="B7" s="12" t="s">
        <v>17</v>
      </c>
      <c r="C7" s="7">
        <v>1</v>
      </c>
      <c r="D7" s="8" t="s">
        <v>13</v>
      </c>
      <c r="E7" s="5"/>
    </row>
    <row r="8" spans="1:6" ht="25.5" x14ac:dyDescent="0.2">
      <c r="A8" s="6" t="s">
        <v>18</v>
      </c>
      <c r="B8" s="12" t="s">
        <v>19</v>
      </c>
      <c r="C8" s="7">
        <v>1</v>
      </c>
      <c r="D8" s="8" t="s">
        <v>13</v>
      </c>
      <c r="E8" s="5"/>
    </row>
    <row r="9" spans="1:6" ht="38.25" x14ac:dyDescent="0.2">
      <c r="A9" s="6" t="s">
        <v>20</v>
      </c>
      <c r="B9" s="12" t="s">
        <v>21</v>
      </c>
      <c r="C9" s="7">
        <v>1</v>
      </c>
      <c r="D9" s="8" t="s">
        <v>13</v>
      </c>
      <c r="E9" s="5"/>
    </row>
    <row r="10" spans="1:6" ht="38.25" x14ac:dyDescent="0.2">
      <c r="A10" s="6" t="s">
        <v>22</v>
      </c>
      <c r="B10" s="12" t="s">
        <v>23</v>
      </c>
      <c r="C10" s="7">
        <v>1</v>
      </c>
      <c r="D10" s="8" t="s">
        <v>13</v>
      </c>
      <c r="E10" s="5"/>
    </row>
    <row r="11" spans="1:6" ht="25.5" x14ac:dyDescent="0.2">
      <c r="A11" s="6" t="s">
        <v>24</v>
      </c>
      <c r="B11" s="12" t="s">
        <v>25</v>
      </c>
      <c r="C11" s="7">
        <v>1</v>
      </c>
      <c r="D11" s="8" t="s">
        <v>13</v>
      </c>
      <c r="E11" s="5"/>
    </row>
    <row r="12" spans="1:6" ht="25.5" x14ac:dyDescent="0.2">
      <c r="A12" s="6" t="s">
        <v>26</v>
      </c>
      <c r="B12" s="12" t="s">
        <v>27</v>
      </c>
      <c r="C12" s="7">
        <v>1</v>
      </c>
      <c r="D12" s="8" t="s">
        <v>13</v>
      </c>
      <c r="E12" s="5"/>
    </row>
    <row r="13" spans="1:6" ht="63.75" x14ac:dyDescent="0.2">
      <c r="A13" s="6" t="s">
        <v>28</v>
      </c>
      <c r="B13" s="12" t="s">
        <v>29</v>
      </c>
      <c r="C13" s="7">
        <v>1</v>
      </c>
      <c r="D13" s="8" t="s">
        <v>13</v>
      </c>
      <c r="E13" s="5"/>
    </row>
    <row r="14" spans="1:6" ht="38.25" x14ac:dyDescent="0.2">
      <c r="A14" s="6" t="s">
        <v>30</v>
      </c>
      <c r="B14" s="12" t="s">
        <v>31</v>
      </c>
      <c r="C14" s="7">
        <v>1</v>
      </c>
      <c r="D14" s="8" t="s">
        <v>13</v>
      </c>
      <c r="E14" s="5"/>
    </row>
    <row r="15" spans="1:6" ht="51" x14ac:dyDescent="0.2">
      <c r="A15" s="6" t="s">
        <v>32</v>
      </c>
      <c r="B15" s="12" t="s">
        <v>33</v>
      </c>
      <c r="C15" s="7">
        <v>1</v>
      </c>
      <c r="D15" s="8" t="s">
        <v>13</v>
      </c>
      <c r="E15" s="5"/>
    </row>
    <row r="16" spans="1:6" ht="38.25" x14ac:dyDescent="0.2">
      <c r="A16" s="6" t="s">
        <v>34</v>
      </c>
      <c r="B16" s="12" t="s">
        <v>35</v>
      </c>
      <c r="C16" s="7">
        <v>1</v>
      </c>
      <c r="D16" s="8" t="s">
        <v>13</v>
      </c>
      <c r="E16" s="5"/>
    </row>
    <row r="17" spans="1:5" ht="51" x14ac:dyDescent="0.2">
      <c r="A17" s="6" t="s">
        <v>36</v>
      </c>
      <c r="B17" s="12" t="s">
        <v>37</v>
      </c>
      <c r="C17" s="7">
        <v>1</v>
      </c>
      <c r="D17" s="8" t="s">
        <v>13</v>
      </c>
      <c r="E17" s="5"/>
    </row>
    <row r="18" spans="1:5" ht="38.25" x14ac:dyDescent="0.2">
      <c r="A18" s="6" t="s">
        <v>38</v>
      </c>
      <c r="B18" s="12" t="s">
        <v>39</v>
      </c>
      <c r="C18" s="7">
        <v>1</v>
      </c>
      <c r="D18" s="8" t="s">
        <v>13</v>
      </c>
      <c r="E18" s="5"/>
    </row>
    <row r="19" spans="1:5" ht="25.5" x14ac:dyDescent="0.2">
      <c r="A19" s="6" t="s">
        <v>40</v>
      </c>
      <c r="B19" s="12" t="s">
        <v>41</v>
      </c>
      <c r="C19" s="7">
        <v>1</v>
      </c>
      <c r="D19" s="8" t="s">
        <v>13</v>
      </c>
      <c r="E19" s="5"/>
    </row>
    <row r="20" spans="1:5" ht="25.5" x14ac:dyDescent="0.2">
      <c r="A20" s="6" t="s">
        <v>42</v>
      </c>
      <c r="B20" s="12" t="s">
        <v>43</v>
      </c>
      <c r="C20" s="7">
        <v>1</v>
      </c>
      <c r="D20" s="8" t="s">
        <v>13</v>
      </c>
      <c r="E20" s="5"/>
    </row>
    <row r="21" spans="1:5" ht="38.25" x14ac:dyDescent="0.2">
      <c r="A21" s="6" t="s">
        <v>44</v>
      </c>
      <c r="B21" s="12" t="s">
        <v>45</v>
      </c>
      <c r="C21" s="7">
        <v>1</v>
      </c>
      <c r="D21" s="8" t="s">
        <v>13</v>
      </c>
      <c r="E21" s="5"/>
    </row>
    <row r="22" spans="1:5" ht="63.75" x14ac:dyDescent="0.2">
      <c r="A22" s="6" t="s">
        <v>46</v>
      </c>
      <c r="B22" s="12" t="s">
        <v>47</v>
      </c>
      <c r="C22" s="7">
        <v>1</v>
      </c>
      <c r="D22" s="8" t="s">
        <v>13</v>
      </c>
      <c r="E22" s="5"/>
    </row>
    <row r="23" spans="1:5" x14ac:dyDescent="0.2">
      <c r="A23" s="6" t="s">
        <v>48</v>
      </c>
      <c r="B23" s="12" t="s">
        <v>49</v>
      </c>
      <c r="C23" s="7">
        <v>1</v>
      </c>
      <c r="D23" s="8" t="s">
        <v>13</v>
      </c>
      <c r="E23" s="5"/>
    </row>
    <row r="24" spans="1:5" ht="38.25" x14ac:dyDescent="0.2">
      <c r="A24" s="6" t="s">
        <v>50</v>
      </c>
      <c r="B24" s="12" t="s">
        <v>51</v>
      </c>
      <c r="C24" s="7">
        <v>1</v>
      </c>
      <c r="D24" s="8" t="s">
        <v>13</v>
      </c>
      <c r="E24" s="5"/>
    </row>
    <row r="25" spans="1:5" ht="38.25" x14ac:dyDescent="0.2">
      <c r="A25" s="6" t="s">
        <v>52</v>
      </c>
      <c r="B25" s="12" t="s">
        <v>53</v>
      </c>
      <c r="C25" s="7">
        <v>1</v>
      </c>
      <c r="D25" s="8" t="s">
        <v>13</v>
      </c>
      <c r="E25" s="5"/>
    </row>
    <row r="26" spans="1:5" ht="38.25" x14ac:dyDescent="0.2">
      <c r="A26" s="6" t="s">
        <v>54</v>
      </c>
      <c r="B26" s="12" t="s">
        <v>55</v>
      </c>
      <c r="C26" s="7">
        <v>1</v>
      </c>
      <c r="D26" s="8" t="s">
        <v>13</v>
      </c>
      <c r="E26" s="5"/>
    </row>
    <row r="27" spans="1:5" ht="38.25" x14ac:dyDescent="0.2">
      <c r="A27" s="6" t="s">
        <v>56</v>
      </c>
      <c r="B27" s="12" t="s">
        <v>57</v>
      </c>
      <c r="C27" s="7">
        <v>1</v>
      </c>
      <c r="D27" s="8" t="s">
        <v>13</v>
      </c>
      <c r="E27" s="5"/>
    </row>
    <row r="28" spans="1:5" ht="38.25" x14ac:dyDescent="0.2">
      <c r="A28" s="6" t="s">
        <v>58</v>
      </c>
      <c r="B28" s="12" t="s">
        <v>59</v>
      </c>
      <c r="C28" s="7">
        <v>1</v>
      </c>
      <c r="D28" s="8" t="s">
        <v>13</v>
      </c>
      <c r="E28" s="5"/>
    </row>
    <row r="29" spans="1:5" ht="25.5" x14ac:dyDescent="0.2">
      <c r="A29" s="6" t="s">
        <v>60</v>
      </c>
      <c r="B29" s="12" t="s">
        <v>61</v>
      </c>
      <c r="C29" s="7">
        <v>1</v>
      </c>
      <c r="D29" s="8" t="s">
        <v>13</v>
      </c>
      <c r="E29" s="5"/>
    </row>
    <row r="30" spans="1:5" ht="51" x14ac:dyDescent="0.2">
      <c r="A30" s="6" t="s">
        <v>62</v>
      </c>
      <c r="B30" s="12" t="s">
        <v>63</v>
      </c>
      <c r="C30" s="7">
        <v>1</v>
      </c>
      <c r="D30" s="8" t="s">
        <v>13</v>
      </c>
      <c r="E30" s="5"/>
    </row>
    <row r="31" spans="1:5" ht="25.5" x14ac:dyDescent="0.2">
      <c r="A31" s="6" t="s">
        <v>64</v>
      </c>
      <c r="B31" s="12" t="s">
        <v>65</v>
      </c>
      <c r="C31" s="7">
        <v>1</v>
      </c>
      <c r="D31" s="8" t="s">
        <v>13</v>
      </c>
      <c r="E31" s="5"/>
    </row>
    <row r="32" spans="1:5" ht="25.5" x14ac:dyDescent="0.2">
      <c r="A32" s="6" t="s">
        <v>66</v>
      </c>
      <c r="B32" s="12" t="s">
        <v>67</v>
      </c>
      <c r="C32" s="7">
        <v>1</v>
      </c>
      <c r="D32" s="8" t="s">
        <v>13</v>
      </c>
      <c r="E32" s="5"/>
    </row>
    <row r="33" spans="1:5" ht="25.5" x14ac:dyDescent="0.2">
      <c r="A33" s="6" t="s">
        <v>68</v>
      </c>
      <c r="B33" s="12" t="s">
        <v>69</v>
      </c>
      <c r="C33" s="7">
        <v>1</v>
      </c>
      <c r="D33" s="8" t="s">
        <v>13</v>
      </c>
      <c r="E33" s="5"/>
    </row>
    <row r="34" spans="1:5" x14ac:dyDescent="0.2">
      <c r="A34" s="6" t="s">
        <v>70</v>
      </c>
      <c r="B34" s="12" t="s">
        <v>71</v>
      </c>
      <c r="C34" s="7">
        <v>1</v>
      </c>
      <c r="D34" s="8" t="s">
        <v>13</v>
      </c>
      <c r="E34" s="5"/>
    </row>
    <row r="35" spans="1:5" ht="38.25" x14ac:dyDescent="0.2">
      <c r="A35" s="6" t="s">
        <v>72</v>
      </c>
      <c r="B35" s="12" t="s">
        <v>73</v>
      </c>
      <c r="C35" s="7">
        <v>1</v>
      </c>
      <c r="D35" s="8" t="s">
        <v>13</v>
      </c>
      <c r="E35" s="5"/>
    </row>
    <row r="36" spans="1:5" x14ac:dyDescent="0.2">
      <c r="A36" s="5"/>
      <c r="B36" s="16" t="s">
        <v>7</v>
      </c>
      <c r="C36" s="5"/>
      <c r="D36" s="6" t="s">
        <v>8</v>
      </c>
      <c r="E36" s="5"/>
    </row>
    <row r="37" spans="1:5" x14ac:dyDescent="0.2">
      <c r="A37" s="5"/>
      <c r="B37" s="17" t="s">
        <v>74</v>
      </c>
      <c r="C37" s="5"/>
      <c r="D37" s="6" t="s">
        <v>10</v>
      </c>
      <c r="E37" s="5"/>
    </row>
    <row r="38" spans="1:5" x14ac:dyDescent="0.2">
      <c r="A38" s="5"/>
      <c r="B38" s="18" t="s">
        <v>75</v>
      </c>
      <c r="C38" s="5"/>
      <c r="D38" s="6" t="s">
        <v>76</v>
      </c>
      <c r="E38" s="5"/>
    </row>
    <row r="39" spans="1:5" ht="51" x14ac:dyDescent="0.2">
      <c r="A39" s="6" t="s">
        <v>77</v>
      </c>
      <c r="B39" s="12" t="s">
        <v>78</v>
      </c>
      <c r="C39" s="5"/>
      <c r="D39" s="6" t="s">
        <v>79</v>
      </c>
      <c r="E39" s="5"/>
    </row>
    <row r="40" spans="1:5" ht="25.5" x14ac:dyDescent="0.2">
      <c r="A40" s="6" t="s">
        <v>80</v>
      </c>
      <c r="B40" s="12" t="s">
        <v>81</v>
      </c>
      <c r="C40" s="5"/>
      <c r="D40" s="6" t="s">
        <v>79</v>
      </c>
      <c r="E40" s="5"/>
    </row>
    <row r="41" spans="1:5" x14ac:dyDescent="0.2">
      <c r="A41" s="6" t="s">
        <v>82</v>
      </c>
      <c r="B41" s="12" t="s">
        <v>83</v>
      </c>
      <c r="C41" s="5"/>
      <c r="D41" s="6" t="s">
        <v>79</v>
      </c>
      <c r="E41" s="5"/>
    </row>
    <row r="42" spans="1:5" x14ac:dyDescent="0.2">
      <c r="A42" s="5"/>
      <c r="B42" s="17" t="s">
        <v>84</v>
      </c>
      <c r="C42" s="5"/>
      <c r="D42" s="6" t="s">
        <v>10</v>
      </c>
      <c r="E42" s="5"/>
    </row>
    <row r="43" spans="1:5" x14ac:dyDescent="0.2">
      <c r="A43" s="5"/>
      <c r="B43" s="18" t="s">
        <v>85</v>
      </c>
      <c r="C43" s="5"/>
      <c r="D43" s="6" t="s">
        <v>76</v>
      </c>
      <c r="E43" s="5"/>
    </row>
    <row r="44" spans="1:5" ht="89.25" x14ac:dyDescent="0.2">
      <c r="A44" s="6" t="s">
        <v>86</v>
      </c>
      <c r="B44" s="12" t="s">
        <v>87</v>
      </c>
      <c r="C44" s="7">
        <v>1</v>
      </c>
      <c r="D44" s="8" t="s">
        <v>13</v>
      </c>
      <c r="E44" s="5"/>
    </row>
    <row r="45" spans="1:5" ht="89.25" x14ac:dyDescent="0.2">
      <c r="A45" s="6" t="s">
        <v>88</v>
      </c>
      <c r="B45" s="12" t="s">
        <v>89</v>
      </c>
      <c r="C45" s="7">
        <v>2</v>
      </c>
      <c r="D45" s="8" t="s">
        <v>90</v>
      </c>
      <c r="E45" s="5"/>
    </row>
    <row r="46" spans="1:5" x14ac:dyDescent="0.2">
      <c r="A46" s="5"/>
      <c r="B46" s="17" t="s">
        <v>91</v>
      </c>
      <c r="C46" s="5"/>
      <c r="D46" s="6" t="s">
        <v>10</v>
      </c>
      <c r="E46" s="5"/>
    </row>
    <row r="47" spans="1:5" x14ac:dyDescent="0.2">
      <c r="A47" s="5"/>
      <c r="B47" s="18" t="s">
        <v>92</v>
      </c>
      <c r="C47" s="5"/>
      <c r="D47" s="6" t="s">
        <v>76</v>
      </c>
      <c r="E47" s="5"/>
    </row>
    <row r="48" spans="1:5" x14ac:dyDescent="0.2">
      <c r="A48" s="5"/>
      <c r="B48" s="9" t="s">
        <v>93</v>
      </c>
      <c r="C48" s="5"/>
      <c r="D48" s="6" t="s">
        <v>94</v>
      </c>
      <c r="E48" s="5"/>
    </row>
    <row r="49" spans="1:5" ht="51" x14ac:dyDescent="0.2">
      <c r="A49" s="6" t="s">
        <v>95</v>
      </c>
      <c r="B49" s="12" t="s">
        <v>96</v>
      </c>
      <c r="C49" s="7">
        <v>1</v>
      </c>
      <c r="D49" s="8" t="s">
        <v>13</v>
      </c>
      <c r="E49" s="5"/>
    </row>
    <row r="50" spans="1:5" ht="76.5" x14ac:dyDescent="0.2">
      <c r="A50" s="6" t="s">
        <v>97</v>
      </c>
      <c r="B50" s="12" t="s">
        <v>98</v>
      </c>
      <c r="C50" s="7">
        <v>1</v>
      </c>
      <c r="D50" s="8" t="s">
        <v>13</v>
      </c>
      <c r="E50" s="5"/>
    </row>
    <row r="51" spans="1:5" ht="51" x14ac:dyDescent="0.2">
      <c r="A51" s="6" t="s">
        <v>99</v>
      </c>
      <c r="B51" s="12" t="s">
        <v>100</v>
      </c>
      <c r="C51" s="7">
        <v>1</v>
      </c>
      <c r="D51" s="8" t="s">
        <v>13</v>
      </c>
      <c r="E51" s="5"/>
    </row>
    <row r="52" spans="1:5" ht="76.5" x14ac:dyDescent="0.2">
      <c r="A52" s="6" t="s">
        <v>101</v>
      </c>
      <c r="B52" s="12" t="s">
        <v>102</v>
      </c>
      <c r="C52" s="7">
        <v>1</v>
      </c>
      <c r="D52" s="8" t="s">
        <v>13</v>
      </c>
      <c r="E52" s="5"/>
    </row>
    <row r="53" spans="1:5" ht="63.75" x14ac:dyDescent="0.2">
      <c r="A53" s="6" t="s">
        <v>103</v>
      </c>
      <c r="B53" s="12" t="s">
        <v>104</v>
      </c>
      <c r="C53" s="7">
        <v>1</v>
      </c>
      <c r="D53" s="8" t="s">
        <v>13</v>
      </c>
      <c r="E53" s="5"/>
    </row>
    <row r="54" spans="1:5" ht="127.5" x14ac:dyDescent="0.2">
      <c r="A54" s="6" t="s">
        <v>105</v>
      </c>
      <c r="B54" s="12" t="s">
        <v>106</v>
      </c>
      <c r="C54" s="7">
        <v>1</v>
      </c>
      <c r="D54" s="8" t="s">
        <v>13</v>
      </c>
      <c r="E54" s="5"/>
    </row>
    <row r="55" spans="1:5" x14ac:dyDescent="0.2">
      <c r="A55" s="5"/>
      <c r="B55" s="16" t="s">
        <v>107</v>
      </c>
      <c r="C55" s="5"/>
      <c r="D55" s="6" t="s">
        <v>8</v>
      </c>
      <c r="E55" s="5"/>
    </row>
    <row r="56" spans="1:5" x14ac:dyDescent="0.2">
      <c r="A56" s="5"/>
      <c r="B56" s="17" t="s">
        <v>108</v>
      </c>
      <c r="C56" s="5"/>
      <c r="D56" s="6" t="s">
        <v>10</v>
      </c>
      <c r="E56" s="5"/>
    </row>
    <row r="57" spans="1:5" x14ac:dyDescent="0.2">
      <c r="A57" s="5"/>
      <c r="B57" s="18" t="s">
        <v>92</v>
      </c>
      <c r="C57" s="5"/>
      <c r="D57" s="6" t="s">
        <v>76</v>
      </c>
      <c r="E57" s="5"/>
    </row>
    <row r="58" spans="1:5" x14ac:dyDescent="0.2">
      <c r="A58" s="5"/>
      <c r="B58" s="9" t="s">
        <v>109</v>
      </c>
      <c r="C58" s="5"/>
      <c r="D58" s="6" t="s">
        <v>94</v>
      </c>
      <c r="E58" s="5"/>
    </row>
    <row r="59" spans="1:5" x14ac:dyDescent="0.2">
      <c r="A59" s="6" t="s">
        <v>110</v>
      </c>
      <c r="B59" s="12" t="s">
        <v>111</v>
      </c>
      <c r="C59" s="7">
        <v>3</v>
      </c>
      <c r="D59" s="8" t="s">
        <v>90</v>
      </c>
      <c r="E59" s="5"/>
    </row>
    <row r="60" spans="1:5" x14ac:dyDescent="0.2">
      <c r="A60" s="6" t="s">
        <v>112</v>
      </c>
      <c r="B60" s="12" t="s">
        <v>113</v>
      </c>
      <c r="C60" s="7">
        <v>5</v>
      </c>
      <c r="D60" s="8" t="s">
        <v>90</v>
      </c>
      <c r="E60" s="5"/>
    </row>
    <row r="61" spans="1:5" x14ac:dyDescent="0.2">
      <c r="A61" s="5"/>
      <c r="B61" s="9" t="s">
        <v>114</v>
      </c>
      <c r="C61" s="5"/>
      <c r="D61" s="6" t="s">
        <v>94</v>
      </c>
      <c r="E61" s="5"/>
    </row>
    <row r="62" spans="1:5" x14ac:dyDescent="0.2">
      <c r="A62" s="6" t="s">
        <v>115</v>
      </c>
      <c r="B62" s="12" t="s">
        <v>116</v>
      </c>
      <c r="C62" s="7">
        <v>40</v>
      </c>
      <c r="D62" s="8" t="s">
        <v>117</v>
      </c>
      <c r="E62" s="5"/>
    </row>
    <row r="63" spans="1:5" x14ac:dyDescent="0.2">
      <c r="A63" s="5"/>
      <c r="B63" s="9" t="s">
        <v>118</v>
      </c>
      <c r="C63" s="5"/>
      <c r="D63" s="6" t="s">
        <v>94</v>
      </c>
      <c r="E63" s="5"/>
    </row>
    <row r="64" spans="1:5" x14ac:dyDescent="0.2">
      <c r="A64" s="6" t="s">
        <v>119</v>
      </c>
      <c r="B64" s="12" t="s">
        <v>120</v>
      </c>
      <c r="C64" s="7">
        <v>3639</v>
      </c>
      <c r="D64" s="8" t="s">
        <v>121</v>
      </c>
      <c r="E64" s="5"/>
    </row>
    <row r="65" spans="1:5" x14ac:dyDescent="0.2">
      <c r="A65" s="5"/>
      <c r="B65" s="18" t="s">
        <v>108</v>
      </c>
      <c r="C65" s="5"/>
      <c r="D65" s="6" t="s">
        <v>76</v>
      </c>
      <c r="E65" s="5"/>
    </row>
    <row r="66" spans="1:5" x14ac:dyDescent="0.2">
      <c r="A66" s="5"/>
      <c r="B66" s="9" t="s">
        <v>122</v>
      </c>
      <c r="C66" s="5"/>
      <c r="D66" s="6" t="s">
        <v>94</v>
      </c>
      <c r="E66" s="5"/>
    </row>
    <row r="67" spans="1:5" x14ac:dyDescent="0.2">
      <c r="A67" s="6" t="s">
        <v>123</v>
      </c>
      <c r="B67" s="12" t="s">
        <v>124</v>
      </c>
      <c r="C67" s="7">
        <v>3639</v>
      </c>
      <c r="D67" s="8" t="s">
        <v>121</v>
      </c>
      <c r="E67" s="5"/>
    </row>
    <row r="68" spans="1:5" x14ac:dyDescent="0.2">
      <c r="A68" s="5"/>
      <c r="B68" s="9" t="s">
        <v>125</v>
      </c>
      <c r="C68" s="5"/>
      <c r="D68" s="6" t="s">
        <v>94</v>
      </c>
      <c r="E68" s="5"/>
    </row>
    <row r="69" spans="1:5" x14ac:dyDescent="0.2">
      <c r="A69" s="6" t="s">
        <v>126</v>
      </c>
      <c r="B69" s="12" t="s">
        <v>127</v>
      </c>
      <c r="C69" s="7">
        <v>2430</v>
      </c>
      <c r="D69" s="8" t="s">
        <v>128</v>
      </c>
      <c r="E69" s="5"/>
    </row>
    <row r="70" spans="1:5" x14ac:dyDescent="0.2">
      <c r="A70" s="5"/>
      <c r="B70" s="18" t="s">
        <v>129</v>
      </c>
      <c r="C70" s="5"/>
      <c r="D70" s="6" t="s">
        <v>76</v>
      </c>
      <c r="E70" s="5"/>
    </row>
    <row r="71" spans="1:5" x14ac:dyDescent="0.2">
      <c r="A71" s="5"/>
      <c r="B71" s="9" t="s">
        <v>130</v>
      </c>
      <c r="C71" s="5"/>
      <c r="D71" s="6" t="s">
        <v>94</v>
      </c>
      <c r="E71" s="5"/>
    </row>
    <row r="72" spans="1:5" ht="25.5" x14ac:dyDescent="0.2">
      <c r="A72" s="6" t="s">
        <v>131</v>
      </c>
      <c r="B72" s="12" t="s">
        <v>132</v>
      </c>
      <c r="C72" s="7">
        <v>31</v>
      </c>
      <c r="D72" s="8" t="s">
        <v>128</v>
      </c>
      <c r="E72" s="5"/>
    </row>
    <row r="73" spans="1:5" x14ac:dyDescent="0.2">
      <c r="A73" s="6" t="s">
        <v>133</v>
      </c>
      <c r="B73" s="12" t="s">
        <v>134</v>
      </c>
      <c r="C73" s="7">
        <v>282</v>
      </c>
      <c r="D73" s="8" t="s">
        <v>121</v>
      </c>
      <c r="E73" s="5"/>
    </row>
    <row r="74" spans="1:5" x14ac:dyDescent="0.2">
      <c r="A74" s="5"/>
      <c r="B74" s="18" t="s">
        <v>135</v>
      </c>
      <c r="C74" s="5"/>
      <c r="D74" s="6" t="s">
        <v>76</v>
      </c>
      <c r="E74" s="5"/>
    </row>
    <row r="75" spans="1:5" x14ac:dyDescent="0.2">
      <c r="A75" s="5"/>
      <c r="B75" s="9" t="s">
        <v>136</v>
      </c>
      <c r="C75" s="5"/>
      <c r="D75" s="6" t="s">
        <v>94</v>
      </c>
      <c r="E75" s="5"/>
    </row>
    <row r="76" spans="1:5" x14ac:dyDescent="0.2">
      <c r="A76" s="6" t="s">
        <v>137</v>
      </c>
      <c r="B76" s="12" t="s">
        <v>138</v>
      </c>
      <c r="C76" s="7">
        <v>1</v>
      </c>
      <c r="D76" s="8" t="s">
        <v>13</v>
      </c>
      <c r="E76" s="5"/>
    </row>
    <row r="77" spans="1:5" x14ac:dyDescent="0.2">
      <c r="A77" s="6" t="s">
        <v>139</v>
      </c>
      <c r="B77" s="12" t="s">
        <v>140</v>
      </c>
      <c r="C77" s="7">
        <v>1</v>
      </c>
      <c r="D77" s="8" t="s">
        <v>13</v>
      </c>
      <c r="E77" s="5"/>
    </row>
    <row r="78" spans="1:5" x14ac:dyDescent="0.2">
      <c r="A78" s="5"/>
      <c r="B78" s="9" t="s">
        <v>141</v>
      </c>
      <c r="C78" s="5"/>
      <c r="D78" s="6" t="s">
        <v>94</v>
      </c>
      <c r="E78" s="5"/>
    </row>
    <row r="79" spans="1:5" x14ac:dyDescent="0.2">
      <c r="A79" s="6" t="s">
        <v>142</v>
      </c>
      <c r="B79" s="12" t="s">
        <v>143</v>
      </c>
      <c r="C79" s="7">
        <v>728</v>
      </c>
      <c r="D79" s="8" t="s">
        <v>128</v>
      </c>
      <c r="E79" s="5"/>
    </row>
    <row r="80" spans="1:5" ht="38.25" x14ac:dyDescent="0.2">
      <c r="A80" s="5"/>
      <c r="B80" s="9" t="s">
        <v>144</v>
      </c>
      <c r="C80" s="5"/>
      <c r="D80" s="6" t="s">
        <v>94</v>
      </c>
      <c r="E80" s="5"/>
    </row>
    <row r="81" spans="1:6" x14ac:dyDescent="0.2">
      <c r="A81" s="6" t="s">
        <v>145</v>
      </c>
      <c r="B81" s="12" t="s">
        <v>143</v>
      </c>
      <c r="C81" s="7">
        <v>926</v>
      </c>
      <c r="D81" s="8" t="s">
        <v>128</v>
      </c>
      <c r="E81" s="5"/>
    </row>
    <row r="82" spans="1:6" x14ac:dyDescent="0.2">
      <c r="A82" s="6" t="s">
        <v>146</v>
      </c>
      <c r="B82" s="12" t="s">
        <v>147</v>
      </c>
      <c r="C82" s="7">
        <v>1433</v>
      </c>
      <c r="D82" s="8" t="s">
        <v>128</v>
      </c>
      <c r="E82" s="5"/>
    </row>
    <row r="83" spans="1:6" ht="25.5" x14ac:dyDescent="0.2">
      <c r="A83" s="6" t="s">
        <v>148</v>
      </c>
      <c r="B83" s="12" t="s">
        <v>149</v>
      </c>
      <c r="C83" s="7">
        <v>31</v>
      </c>
      <c r="D83" s="8" t="s">
        <v>128</v>
      </c>
      <c r="E83" s="5"/>
    </row>
    <row r="84" spans="1:6" ht="25.5" x14ac:dyDescent="0.2">
      <c r="A84" s="6" t="s">
        <v>150</v>
      </c>
      <c r="B84" s="12" t="s">
        <v>151</v>
      </c>
      <c r="C84" s="7">
        <v>40</v>
      </c>
      <c r="D84" s="8" t="s">
        <v>128</v>
      </c>
      <c r="E84" s="5"/>
    </row>
    <row r="85" spans="1:6" ht="38.25" x14ac:dyDescent="0.2">
      <c r="A85" s="5"/>
      <c r="B85" s="18" t="s">
        <v>152</v>
      </c>
      <c r="C85" s="5"/>
      <c r="D85" s="6" t="s">
        <v>76</v>
      </c>
      <c r="E85" s="5"/>
    </row>
    <row r="86" spans="1:6" x14ac:dyDescent="0.2">
      <c r="A86" s="5"/>
      <c r="B86" s="9" t="s">
        <v>153</v>
      </c>
      <c r="C86" s="5"/>
      <c r="D86" s="6" t="s">
        <v>94</v>
      </c>
      <c r="E86" s="5"/>
    </row>
    <row r="87" spans="1:6" x14ac:dyDescent="0.2">
      <c r="A87" s="6" t="s">
        <v>154</v>
      </c>
      <c r="B87" s="12" t="s">
        <v>155</v>
      </c>
      <c r="C87" s="7">
        <v>39</v>
      </c>
      <c r="D87" s="8" t="s">
        <v>128</v>
      </c>
      <c r="E87" s="5"/>
    </row>
    <row r="88" spans="1:6" ht="25.5" x14ac:dyDescent="0.2">
      <c r="A88" s="5"/>
      <c r="B88" s="18" t="s">
        <v>156</v>
      </c>
      <c r="C88" s="5"/>
      <c r="D88" s="6" t="s">
        <v>76</v>
      </c>
      <c r="E88" s="5"/>
    </row>
    <row r="89" spans="1:6" x14ac:dyDescent="0.2">
      <c r="A89" s="5"/>
      <c r="B89" s="9" t="s">
        <v>153</v>
      </c>
      <c r="C89" s="5"/>
      <c r="D89" s="6" t="s">
        <v>94</v>
      </c>
      <c r="E89" s="5"/>
    </row>
    <row r="90" spans="1:6" x14ac:dyDescent="0.2">
      <c r="A90" s="6" t="s">
        <v>157</v>
      </c>
      <c r="B90" s="12" t="s">
        <v>155</v>
      </c>
      <c r="C90" s="7">
        <v>15</v>
      </c>
      <c r="D90" s="8" t="s">
        <v>128</v>
      </c>
      <c r="E90" s="5"/>
    </row>
    <row r="91" spans="1:6" x14ac:dyDescent="0.2">
      <c r="A91" s="5"/>
      <c r="B91" s="16" t="s">
        <v>158</v>
      </c>
      <c r="C91" s="5"/>
      <c r="D91" s="6" t="s">
        <v>8</v>
      </c>
      <c r="E91" s="5"/>
    </row>
    <row r="92" spans="1:6" x14ac:dyDescent="0.2">
      <c r="A92" s="5"/>
      <c r="B92" s="17" t="s">
        <v>159</v>
      </c>
      <c r="C92" s="5"/>
      <c r="D92" s="6" t="s">
        <v>10</v>
      </c>
      <c r="E92" s="5"/>
    </row>
    <row r="93" spans="1:6" ht="25.5" x14ac:dyDescent="0.2">
      <c r="A93" s="6" t="s">
        <v>160</v>
      </c>
      <c r="B93" s="12" t="s">
        <v>161</v>
      </c>
      <c r="C93" s="7">
        <v>1</v>
      </c>
      <c r="D93" s="8" t="s">
        <v>13</v>
      </c>
      <c r="E93" s="5"/>
    </row>
    <row r="94" spans="1:6" x14ac:dyDescent="0.2">
      <c r="B94" s="19" t="s">
        <v>2</v>
      </c>
      <c r="F94" s="11">
        <f>SUM(F2:F93)</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162</v>
      </c>
      <c r="B1" s="1"/>
      <c r="C1" s="1"/>
    </row>
    <row r="2" spans="1:6" x14ac:dyDescent="0.2">
      <c r="A2" s="3" t="s">
        <v>0</v>
      </c>
      <c r="B2" s="15" t="s">
        <v>1</v>
      </c>
      <c r="C2" s="4" t="s">
        <v>4</v>
      </c>
      <c r="D2" s="4" t="s">
        <v>5</v>
      </c>
      <c r="E2" s="4" t="s">
        <v>6</v>
      </c>
      <c r="F2" s="4" t="s">
        <v>2</v>
      </c>
    </row>
    <row r="3" spans="1:6" x14ac:dyDescent="0.2">
      <c r="A3" s="5"/>
      <c r="B3" s="16" t="s">
        <v>163</v>
      </c>
      <c r="C3" s="5"/>
      <c r="D3" s="6" t="s">
        <v>8</v>
      </c>
      <c r="E3" s="5"/>
    </row>
    <row r="4" spans="1:6" ht="306" x14ac:dyDescent="0.2">
      <c r="A4" s="5"/>
      <c r="B4" s="18" t="s">
        <v>164</v>
      </c>
      <c r="C4" s="5"/>
      <c r="D4" s="6" t="s">
        <v>76</v>
      </c>
      <c r="E4" s="5"/>
    </row>
    <row r="5" spans="1:6" x14ac:dyDescent="0.2">
      <c r="A5" s="5"/>
      <c r="B5" s="9" t="s">
        <v>165</v>
      </c>
      <c r="C5" s="5"/>
      <c r="D5" s="6" t="s">
        <v>94</v>
      </c>
      <c r="E5" s="5"/>
    </row>
    <row r="6" spans="1:6" x14ac:dyDescent="0.2">
      <c r="A6" s="6" t="s">
        <v>166</v>
      </c>
      <c r="B6" s="12" t="s">
        <v>167</v>
      </c>
      <c r="C6" s="7">
        <v>41</v>
      </c>
      <c r="D6" s="8" t="s">
        <v>117</v>
      </c>
      <c r="E6" s="5"/>
    </row>
    <row r="7" spans="1:6" x14ac:dyDescent="0.2">
      <c r="A7" s="5"/>
      <c r="B7" s="9" t="s">
        <v>168</v>
      </c>
      <c r="C7" s="5"/>
      <c r="D7" s="6" t="s">
        <v>94</v>
      </c>
      <c r="E7" s="5"/>
    </row>
    <row r="8" spans="1:6" ht="25.5" x14ac:dyDescent="0.2">
      <c r="A8" s="6" t="s">
        <v>169</v>
      </c>
      <c r="B8" s="12" t="s">
        <v>170</v>
      </c>
      <c r="C8" s="7">
        <v>1</v>
      </c>
      <c r="D8" s="8" t="s">
        <v>90</v>
      </c>
      <c r="E8" s="5"/>
    </row>
    <row r="9" spans="1:6" ht="25.5" x14ac:dyDescent="0.2">
      <c r="A9" s="6" t="s">
        <v>171</v>
      </c>
      <c r="B9" s="12" t="s">
        <v>172</v>
      </c>
      <c r="C9" s="7">
        <v>8</v>
      </c>
      <c r="D9" s="8" t="s">
        <v>90</v>
      </c>
      <c r="E9" s="5"/>
    </row>
    <row r="10" spans="1:6" x14ac:dyDescent="0.2">
      <c r="A10" s="5"/>
      <c r="B10" s="9" t="s">
        <v>173</v>
      </c>
      <c r="C10" s="5"/>
      <c r="D10" s="6" t="s">
        <v>94</v>
      </c>
      <c r="E10" s="5"/>
    </row>
    <row r="11" spans="1:6" x14ac:dyDescent="0.2">
      <c r="A11" s="6" t="s">
        <v>174</v>
      </c>
      <c r="B11" s="12" t="s">
        <v>175</v>
      </c>
      <c r="C11" s="7">
        <v>1</v>
      </c>
      <c r="D11" s="8" t="s">
        <v>90</v>
      </c>
      <c r="E11" s="5"/>
    </row>
    <row r="12" spans="1:6" ht="63.75" x14ac:dyDescent="0.2">
      <c r="A12" s="5"/>
      <c r="B12" s="18" t="s">
        <v>176</v>
      </c>
      <c r="C12" s="5"/>
      <c r="D12" s="6" t="s">
        <v>76</v>
      </c>
      <c r="E12" s="5"/>
    </row>
    <row r="13" spans="1:6" x14ac:dyDescent="0.2">
      <c r="A13" s="5"/>
      <c r="B13" s="9" t="s">
        <v>177</v>
      </c>
      <c r="C13" s="5"/>
      <c r="D13" s="6" t="s">
        <v>94</v>
      </c>
      <c r="E13" s="5"/>
    </row>
    <row r="14" spans="1:6" ht="25.5" x14ac:dyDescent="0.2">
      <c r="A14" s="6" t="s">
        <v>178</v>
      </c>
      <c r="B14" s="12" t="s">
        <v>179</v>
      </c>
      <c r="C14" s="7">
        <v>2</v>
      </c>
      <c r="D14" s="8" t="s">
        <v>90</v>
      </c>
      <c r="E14" s="5"/>
    </row>
    <row r="15" spans="1:6" x14ac:dyDescent="0.2">
      <c r="B15" s="19" t="s">
        <v>2</v>
      </c>
      <c r="F15" s="11">
        <f>SUM(F2:F14)</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4"/>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180</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74</v>
      </c>
      <c r="C4" s="5"/>
      <c r="D4" s="6" t="s">
        <v>10</v>
      </c>
      <c r="E4" s="5"/>
    </row>
    <row r="5" spans="1:6" x14ac:dyDescent="0.2">
      <c r="A5" s="5"/>
      <c r="B5" s="18" t="s">
        <v>75</v>
      </c>
      <c r="C5" s="5"/>
      <c r="D5" s="6" t="s">
        <v>76</v>
      </c>
      <c r="E5" s="5"/>
    </row>
    <row r="6" spans="1:6" ht="51" x14ac:dyDescent="0.2">
      <c r="A6" s="6" t="s">
        <v>182</v>
      </c>
      <c r="B6" s="12" t="s">
        <v>183</v>
      </c>
      <c r="C6" s="5"/>
      <c r="D6" s="6" t="s">
        <v>79</v>
      </c>
      <c r="E6" s="5"/>
    </row>
    <row r="7" spans="1:6" ht="38.25" x14ac:dyDescent="0.2">
      <c r="A7" s="6" t="s">
        <v>184</v>
      </c>
      <c r="B7" s="12" t="s">
        <v>185</v>
      </c>
      <c r="C7" s="5"/>
      <c r="D7" s="6" t="s">
        <v>79</v>
      </c>
      <c r="E7" s="5"/>
    </row>
    <row r="8" spans="1:6" x14ac:dyDescent="0.2">
      <c r="A8" s="5"/>
      <c r="B8" s="17" t="s">
        <v>186</v>
      </c>
      <c r="C8" s="5"/>
      <c r="D8" s="6" t="s">
        <v>10</v>
      </c>
      <c r="E8" s="5"/>
    </row>
    <row r="9" spans="1:6" x14ac:dyDescent="0.2">
      <c r="A9" s="5"/>
      <c r="B9" s="18" t="s">
        <v>186</v>
      </c>
      <c r="C9" s="5"/>
      <c r="D9" s="6" t="s">
        <v>76</v>
      </c>
      <c r="E9" s="5"/>
    </row>
    <row r="10" spans="1:6" ht="38.25" x14ac:dyDescent="0.2">
      <c r="A10" s="5"/>
      <c r="B10" s="18" t="s">
        <v>187</v>
      </c>
      <c r="C10" s="5"/>
      <c r="D10" s="6" t="s">
        <v>76</v>
      </c>
      <c r="E10" s="5"/>
    </row>
    <row r="11" spans="1:6" x14ac:dyDescent="0.2">
      <c r="A11" s="5"/>
      <c r="B11" s="9" t="s">
        <v>153</v>
      </c>
      <c r="C11" s="5"/>
      <c r="D11" s="6" t="s">
        <v>94</v>
      </c>
      <c r="E11" s="5"/>
    </row>
    <row r="12" spans="1:6" x14ac:dyDescent="0.2">
      <c r="A12" s="6" t="s">
        <v>188</v>
      </c>
      <c r="B12" s="12" t="s">
        <v>155</v>
      </c>
      <c r="C12" s="7">
        <v>21</v>
      </c>
      <c r="D12" s="8" t="s">
        <v>128</v>
      </c>
      <c r="E12" s="5"/>
    </row>
    <row r="13" spans="1:6" ht="38.25" x14ac:dyDescent="0.2">
      <c r="A13" s="5"/>
      <c r="B13" s="18" t="s">
        <v>152</v>
      </c>
      <c r="C13" s="5"/>
      <c r="D13" s="6" t="s">
        <v>76</v>
      </c>
      <c r="E13" s="5"/>
    </row>
    <row r="14" spans="1:6" x14ac:dyDescent="0.2">
      <c r="A14" s="5"/>
      <c r="B14" s="9" t="s">
        <v>189</v>
      </c>
      <c r="C14" s="5"/>
      <c r="D14" s="6" t="s">
        <v>94</v>
      </c>
      <c r="E14" s="5"/>
    </row>
    <row r="15" spans="1:6" x14ac:dyDescent="0.2">
      <c r="A15" s="6" t="s">
        <v>190</v>
      </c>
      <c r="B15" s="12" t="s">
        <v>155</v>
      </c>
      <c r="C15" s="7">
        <v>14</v>
      </c>
      <c r="D15" s="8" t="s">
        <v>128</v>
      </c>
      <c r="E15" s="5"/>
    </row>
    <row r="16" spans="1:6" x14ac:dyDescent="0.2">
      <c r="A16" s="5"/>
      <c r="B16" s="18" t="s">
        <v>191</v>
      </c>
      <c r="C16" s="5"/>
      <c r="D16" s="6" t="s">
        <v>192</v>
      </c>
      <c r="E16" s="5"/>
    </row>
    <row r="17" spans="1:5" x14ac:dyDescent="0.2">
      <c r="A17" s="5"/>
      <c r="B17" s="9" t="s">
        <v>193</v>
      </c>
      <c r="C17" s="5"/>
      <c r="D17" s="6" t="s">
        <v>94</v>
      </c>
      <c r="E17" s="5"/>
    </row>
    <row r="18" spans="1:5" x14ac:dyDescent="0.2">
      <c r="A18" s="6" t="s">
        <v>194</v>
      </c>
      <c r="B18" s="12" t="s">
        <v>195</v>
      </c>
      <c r="C18" s="7">
        <v>92</v>
      </c>
      <c r="D18" s="8" t="s">
        <v>121</v>
      </c>
      <c r="E18" s="5"/>
    </row>
    <row r="19" spans="1:5" x14ac:dyDescent="0.2">
      <c r="A19" s="5"/>
      <c r="B19" s="16" t="s">
        <v>196</v>
      </c>
      <c r="C19" s="5"/>
      <c r="D19" s="6" t="s">
        <v>8</v>
      </c>
      <c r="E19" s="5"/>
    </row>
    <row r="20" spans="1:5" x14ac:dyDescent="0.2">
      <c r="A20" s="5"/>
      <c r="B20" s="17" t="s">
        <v>197</v>
      </c>
      <c r="C20" s="5"/>
      <c r="D20" s="6" t="s">
        <v>10</v>
      </c>
      <c r="E20" s="5"/>
    </row>
    <row r="21" spans="1:5" x14ac:dyDescent="0.2">
      <c r="A21" s="5"/>
      <c r="B21" s="18" t="s">
        <v>198</v>
      </c>
      <c r="C21" s="5"/>
      <c r="D21" s="6" t="s">
        <v>76</v>
      </c>
      <c r="E21" s="5"/>
    </row>
    <row r="22" spans="1:5" ht="25.5" x14ac:dyDescent="0.2">
      <c r="A22" s="5"/>
      <c r="B22" s="9" t="s">
        <v>199</v>
      </c>
      <c r="C22" s="5"/>
      <c r="D22" s="6" t="s">
        <v>94</v>
      </c>
      <c r="E22" s="5"/>
    </row>
    <row r="23" spans="1:5" x14ac:dyDescent="0.2">
      <c r="A23" s="6" t="s">
        <v>200</v>
      </c>
      <c r="B23" s="12" t="s">
        <v>201</v>
      </c>
      <c r="C23" s="7">
        <v>6</v>
      </c>
      <c r="D23" s="8" t="s">
        <v>90</v>
      </c>
      <c r="E23" s="5"/>
    </row>
    <row r="24" spans="1:5" x14ac:dyDescent="0.2">
      <c r="A24" s="5"/>
      <c r="B24" s="17" t="s">
        <v>202</v>
      </c>
      <c r="C24" s="5"/>
      <c r="D24" s="6" t="s">
        <v>10</v>
      </c>
      <c r="E24" s="5"/>
    </row>
    <row r="25" spans="1:5" x14ac:dyDescent="0.2">
      <c r="A25" s="5"/>
      <c r="B25" s="18" t="s">
        <v>203</v>
      </c>
      <c r="C25" s="5"/>
      <c r="D25" s="6" t="s">
        <v>76</v>
      </c>
      <c r="E25" s="5"/>
    </row>
    <row r="26" spans="1:5" x14ac:dyDescent="0.2">
      <c r="A26" s="5"/>
      <c r="B26" s="9" t="s">
        <v>204</v>
      </c>
      <c r="C26" s="5"/>
      <c r="D26" s="6" t="s">
        <v>94</v>
      </c>
      <c r="E26" s="5"/>
    </row>
    <row r="27" spans="1:5" x14ac:dyDescent="0.2">
      <c r="A27" s="6" t="s">
        <v>205</v>
      </c>
      <c r="B27" s="12" t="s">
        <v>206</v>
      </c>
      <c r="C27" s="7">
        <v>37</v>
      </c>
      <c r="D27" s="8" t="s">
        <v>128</v>
      </c>
      <c r="E27" s="5"/>
    </row>
    <row r="28" spans="1:5" x14ac:dyDescent="0.2">
      <c r="A28" s="5"/>
      <c r="B28" s="17" t="s">
        <v>207</v>
      </c>
      <c r="C28" s="5"/>
      <c r="D28" s="6" t="s">
        <v>10</v>
      </c>
      <c r="E28" s="5"/>
    </row>
    <row r="29" spans="1:5" x14ac:dyDescent="0.2">
      <c r="A29" s="5"/>
      <c r="B29" s="18" t="s">
        <v>208</v>
      </c>
      <c r="C29" s="5"/>
      <c r="D29" s="6" t="s">
        <v>76</v>
      </c>
      <c r="E29" s="5"/>
    </row>
    <row r="30" spans="1:5" ht="25.5" x14ac:dyDescent="0.2">
      <c r="A30" s="5"/>
      <c r="B30" s="9" t="s">
        <v>209</v>
      </c>
      <c r="C30" s="5"/>
      <c r="D30" s="6" t="s">
        <v>94</v>
      </c>
      <c r="E30" s="5"/>
    </row>
    <row r="31" spans="1:5" x14ac:dyDescent="0.2">
      <c r="A31" s="6" t="s">
        <v>210</v>
      </c>
      <c r="B31" s="12" t="s">
        <v>195</v>
      </c>
      <c r="C31" s="7">
        <v>92</v>
      </c>
      <c r="D31" s="8" t="s">
        <v>121</v>
      </c>
      <c r="E31" s="5"/>
    </row>
    <row r="32" spans="1:5" x14ac:dyDescent="0.2">
      <c r="A32" s="5"/>
      <c r="B32" s="17" t="s">
        <v>211</v>
      </c>
      <c r="C32" s="5"/>
      <c r="D32" s="6" t="s">
        <v>10</v>
      </c>
      <c r="E32" s="5"/>
    </row>
    <row r="33" spans="1:6" x14ac:dyDescent="0.2">
      <c r="A33" s="5"/>
      <c r="B33" s="18" t="s">
        <v>212</v>
      </c>
      <c r="C33" s="5"/>
      <c r="D33" s="6" t="s">
        <v>76</v>
      </c>
      <c r="E33" s="5"/>
    </row>
    <row r="34" spans="1:6" x14ac:dyDescent="0.2">
      <c r="A34" s="5"/>
      <c r="B34" s="9" t="s">
        <v>213</v>
      </c>
      <c r="C34" s="5"/>
      <c r="D34" s="6" t="s">
        <v>94</v>
      </c>
      <c r="E34" s="5"/>
    </row>
    <row r="35" spans="1:6" x14ac:dyDescent="0.2">
      <c r="A35" s="6" t="s">
        <v>214</v>
      </c>
      <c r="B35" s="12" t="s">
        <v>215</v>
      </c>
      <c r="C35" s="7">
        <v>54</v>
      </c>
      <c r="D35" s="8" t="s">
        <v>117</v>
      </c>
      <c r="E35" s="5"/>
    </row>
    <row r="36" spans="1:6" ht="25.5" x14ac:dyDescent="0.2">
      <c r="A36" s="6" t="s">
        <v>216</v>
      </c>
      <c r="B36" s="12" t="s">
        <v>217</v>
      </c>
      <c r="C36" s="7">
        <v>10</v>
      </c>
      <c r="D36" s="8" t="s">
        <v>90</v>
      </c>
      <c r="E36" s="5"/>
    </row>
    <row r="37" spans="1:6" x14ac:dyDescent="0.2">
      <c r="A37" s="5"/>
      <c r="B37" s="16" t="s">
        <v>163</v>
      </c>
      <c r="C37" s="5"/>
      <c r="D37" s="6" t="s">
        <v>8</v>
      </c>
      <c r="E37" s="5"/>
    </row>
    <row r="38" spans="1:6" x14ac:dyDescent="0.2">
      <c r="A38" s="5"/>
      <c r="B38" s="17" t="s">
        <v>218</v>
      </c>
      <c r="C38" s="5"/>
      <c r="D38" s="6" t="s">
        <v>10</v>
      </c>
      <c r="E38" s="5"/>
    </row>
    <row r="39" spans="1:6" ht="280.5" x14ac:dyDescent="0.2">
      <c r="A39" s="5"/>
      <c r="B39" s="18" t="s">
        <v>219</v>
      </c>
      <c r="C39" s="5"/>
      <c r="D39" s="6" t="s">
        <v>76</v>
      </c>
      <c r="E39" s="5"/>
    </row>
    <row r="40" spans="1:6" x14ac:dyDescent="0.2">
      <c r="A40" s="5"/>
      <c r="B40" s="9" t="s">
        <v>220</v>
      </c>
      <c r="C40" s="5"/>
      <c r="D40" s="6" t="s">
        <v>94</v>
      </c>
      <c r="E40" s="5"/>
    </row>
    <row r="41" spans="1:6" x14ac:dyDescent="0.2">
      <c r="A41" s="6" t="s">
        <v>221</v>
      </c>
      <c r="B41" s="12" t="s">
        <v>222</v>
      </c>
      <c r="C41" s="7">
        <v>54</v>
      </c>
      <c r="D41" s="8" t="s">
        <v>117</v>
      </c>
      <c r="E41" s="5"/>
    </row>
    <row r="42" spans="1:6" x14ac:dyDescent="0.2">
      <c r="A42" s="5"/>
      <c r="B42" s="9" t="s">
        <v>173</v>
      </c>
      <c r="C42" s="5"/>
      <c r="D42" s="6" t="s">
        <v>94</v>
      </c>
      <c r="E42" s="5"/>
    </row>
    <row r="43" spans="1:6" x14ac:dyDescent="0.2">
      <c r="A43" s="6" t="s">
        <v>223</v>
      </c>
      <c r="B43" s="12" t="s">
        <v>224</v>
      </c>
      <c r="C43" s="7">
        <v>3</v>
      </c>
      <c r="D43" s="8" t="s">
        <v>90</v>
      </c>
      <c r="E43" s="5"/>
    </row>
    <row r="44" spans="1:6" x14ac:dyDescent="0.2">
      <c r="B44" s="19" t="s">
        <v>2</v>
      </c>
      <c r="F44" s="11">
        <f>SUM(F2:F43)</f>
        <v>0</v>
      </c>
    </row>
  </sheetData>
  <mergeCells count="1">
    <mergeCell ref="A1:C1"/>
  </mergeCell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225</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74</v>
      </c>
      <c r="C4" s="5"/>
      <c r="D4" s="6" t="s">
        <v>10</v>
      </c>
      <c r="E4" s="5"/>
    </row>
    <row r="5" spans="1:6" x14ac:dyDescent="0.2">
      <c r="A5" s="5"/>
      <c r="B5" s="18" t="s">
        <v>75</v>
      </c>
      <c r="C5" s="5"/>
      <c r="D5" s="6" t="s">
        <v>76</v>
      </c>
      <c r="E5" s="5"/>
    </row>
    <row r="6" spans="1:6" ht="51" x14ac:dyDescent="0.2">
      <c r="A6" s="6" t="s">
        <v>226</v>
      </c>
      <c r="B6" s="12" t="s">
        <v>183</v>
      </c>
      <c r="C6" s="5"/>
      <c r="D6" s="6" t="s">
        <v>79</v>
      </c>
      <c r="E6" s="5"/>
    </row>
    <row r="7" spans="1:6" ht="38.25" x14ac:dyDescent="0.2">
      <c r="A7" s="6" t="s">
        <v>227</v>
      </c>
      <c r="B7" s="12" t="s">
        <v>185</v>
      </c>
      <c r="C7" s="5"/>
      <c r="D7" s="6" t="s">
        <v>79</v>
      </c>
      <c r="E7" s="5"/>
    </row>
    <row r="8" spans="1:6" x14ac:dyDescent="0.2">
      <c r="A8" s="5"/>
      <c r="B8" s="17" t="s">
        <v>186</v>
      </c>
      <c r="C8" s="5"/>
      <c r="D8" s="6" t="s">
        <v>10</v>
      </c>
      <c r="E8" s="5"/>
    </row>
    <row r="9" spans="1:6" x14ac:dyDescent="0.2">
      <c r="A9" s="5"/>
      <c r="B9" s="18" t="s">
        <v>186</v>
      </c>
      <c r="C9" s="5"/>
      <c r="D9" s="6" t="s">
        <v>76</v>
      </c>
      <c r="E9" s="5"/>
    </row>
    <row r="10" spans="1:6" x14ac:dyDescent="0.2">
      <c r="A10" s="5"/>
      <c r="B10" s="9" t="s">
        <v>228</v>
      </c>
      <c r="C10" s="5"/>
      <c r="D10" s="6" t="s">
        <v>94</v>
      </c>
      <c r="E10" s="5"/>
    </row>
    <row r="11" spans="1:6" x14ac:dyDescent="0.2">
      <c r="A11" s="6" t="s">
        <v>229</v>
      </c>
      <c r="B11" s="12" t="s">
        <v>230</v>
      </c>
      <c r="C11" s="7">
        <v>96</v>
      </c>
      <c r="D11" s="8" t="s">
        <v>128</v>
      </c>
      <c r="E11" s="5"/>
    </row>
    <row r="12" spans="1:6" x14ac:dyDescent="0.2">
      <c r="A12" s="5"/>
      <c r="B12" s="9" t="s">
        <v>231</v>
      </c>
      <c r="C12" s="5"/>
      <c r="D12" s="6" t="s">
        <v>94</v>
      </c>
      <c r="E12" s="5"/>
    </row>
    <row r="13" spans="1:6" x14ac:dyDescent="0.2">
      <c r="A13" s="6" t="s">
        <v>232</v>
      </c>
      <c r="B13" s="12" t="s">
        <v>230</v>
      </c>
      <c r="C13" s="7">
        <v>5</v>
      </c>
      <c r="D13" s="8" t="s">
        <v>128</v>
      </c>
      <c r="E13" s="5"/>
    </row>
    <row r="14" spans="1:6" x14ac:dyDescent="0.2">
      <c r="A14" s="5"/>
      <c r="B14" s="18" t="s">
        <v>233</v>
      </c>
      <c r="C14" s="5"/>
      <c r="D14" s="6" t="s">
        <v>76</v>
      </c>
      <c r="E14" s="5"/>
    </row>
    <row r="15" spans="1:6" x14ac:dyDescent="0.2">
      <c r="A15" s="5"/>
      <c r="B15" s="9" t="s">
        <v>234</v>
      </c>
      <c r="C15" s="5"/>
      <c r="D15" s="6" t="s">
        <v>94</v>
      </c>
      <c r="E15" s="5"/>
    </row>
    <row r="16" spans="1:6" ht="25.5" x14ac:dyDescent="0.2">
      <c r="A16" s="6" t="s">
        <v>235</v>
      </c>
      <c r="B16" s="12" t="s">
        <v>236</v>
      </c>
      <c r="C16" s="7">
        <v>71</v>
      </c>
      <c r="D16" s="8" t="s">
        <v>121</v>
      </c>
      <c r="E16" s="5"/>
    </row>
    <row r="17" spans="1:5" x14ac:dyDescent="0.2">
      <c r="A17" s="5"/>
      <c r="B17" s="18" t="s">
        <v>237</v>
      </c>
      <c r="C17" s="5"/>
      <c r="D17" s="6" t="s">
        <v>76</v>
      </c>
      <c r="E17" s="5"/>
    </row>
    <row r="18" spans="1:5" x14ac:dyDescent="0.2">
      <c r="A18" s="5"/>
      <c r="B18" s="9" t="s">
        <v>136</v>
      </c>
      <c r="C18" s="5"/>
      <c r="D18" s="6" t="s">
        <v>94</v>
      </c>
      <c r="E18" s="5"/>
    </row>
    <row r="19" spans="1:5" x14ac:dyDescent="0.2">
      <c r="A19" s="6" t="s">
        <v>238</v>
      </c>
      <c r="B19" s="12" t="s">
        <v>138</v>
      </c>
      <c r="C19" s="7">
        <v>1</v>
      </c>
      <c r="D19" s="8" t="s">
        <v>13</v>
      </c>
      <c r="E19" s="5"/>
    </row>
    <row r="20" spans="1:5" x14ac:dyDescent="0.2">
      <c r="A20" s="6" t="s">
        <v>239</v>
      </c>
      <c r="B20" s="12" t="s">
        <v>140</v>
      </c>
      <c r="C20" s="7">
        <v>1</v>
      </c>
      <c r="D20" s="8" t="s">
        <v>13</v>
      </c>
      <c r="E20" s="5"/>
    </row>
    <row r="21" spans="1:5" ht="38.25" x14ac:dyDescent="0.2">
      <c r="A21" s="5"/>
      <c r="B21" s="9" t="s">
        <v>240</v>
      </c>
      <c r="C21" s="5"/>
      <c r="D21" s="6" t="s">
        <v>94</v>
      </c>
      <c r="E21" s="5"/>
    </row>
    <row r="22" spans="1:5" x14ac:dyDescent="0.2">
      <c r="A22" s="6" t="s">
        <v>241</v>
      </c>
      <c r="B22" s="12" t="s">
        <v>242</v>
      </c>
      <c r="C22" s="7">
        <v>96</v>
      </c>
      <c r="D22" s="8" t="s">
        <v>128</v>
      </c>
      <c r="E22" s="5"/>
    </row>
    <row r="23" spans="1:5" x14ac:dyDescent="0.2">
      <c r="A23" s="6" t="s">
        <v>243</v>
      </c>
      <c r="B23" s="12" t="s">
        <v>244</v>
      </c>
      <c r="C23" s="7">
        <v>5</v>
      </c>
      <c r="D23" s="8" t="s">
        <v>128</v>
      </c>
      <c r="E23" s="5"/>
    </row>
    <row r="24" spans="1:5" ht="38.25" x14ac:dyDescent="0.2">
      <c r="A24" s="5"/>
      <c r="B24" s="18" t="s">
        <v>187</v>
      </c>
      <c r="C24" s="5"/>
      <c r="D24" s="6" t="s">
        <v>76</v>
      </c>
      <c r="E24" s="5"/>
    </row>
    <row r="25" spans="1:5" x14ac:dyDescent="0.2">
      <c r="A25" s="5"/>
      <c r="B25" s="9" t="s">
        <v>153</v>
      </c>
      <c r="C25" s="5"/>
      <c r="D25" s="6" t="s">
        <v>94</v>
      </c>
      <c r="E25" s="5"/>
    </row>
    <row r="26" spans="1:5" x14ac:dyDescent="0.2">
      <c r="A26" s="6" t="s">
        <v>245</v>
      </c>
      <c r="B26" s="12" t="s">
        <v>155</v>
      </c>
      <c r="C26" s="7">
        <v>48</v>
      </c>
      <c r="D26" s="8" t="s">
        <v>128</v>
      </c>
      <c r="E26" s="5"/>
    </row>
    <row r="27" spans="1:5" x14ac:dyDescent="0.2">
      <c r="A27" s="5"/>
      <c r="B27" s="18" t="s">
        <v>191</v>
      </c>
      <c r="C27" s="5"/>
      <c r="D27" s="6" t="s">
        <v>192</v>
      </c>
      <c r="E27" s="5"/>
    </row>
    <row r="28" spans="1:5" x14ac:dyDescent="0.2">
      <c r="A28" s="5"/>
      <c r="B28" s="9" t="s">
        <v>193</v>
      </c>
      <c r="C28" s="5"/>
      <c r="D28" s="6" t="s">
        <v>94</v>
      </c>
      <c r="E28" s="5"/>
    </row>
    <row r="29" spans="1:5" x14ac:dyDescent="0.2">
      <c r="A29" s="6" t="s">
        <v>246</v>
      </c>
      <c r="B29" s="12" t="s">
        <v>195</v>
      </c>
      <c r="C29" s="7">
        <v>48</v>
      </c>
      <c r="D29" s="8" t="s">
        <v>121</v>
      </c>
      <c r="E29" s="5"/>
    </row>
    <row r="30" spans="1:5" x14ac:dyDescent="0.2">
      <c r="A30" s="5"/>
      <c r="B30" s="16" t="s">
        <v>196</v>
      </c>
      <c r="C30" s="5"/>
      <c r="D30" s="6" t="s">
        <v>8</v>
      </c>
      <c r="E30" s="5"/>
    </row>
    <row r="31" spans="1:5" x14ac:dyDescent="0.2">
      <c r="A31" s="5"/>
      <c r="B31" s="17" t="s">
        <v>197</v>
      </c>
      <c r="C31" s="5"/>
      <c r="D31" s="6" t="s">
        <v>10</v>
      </c>
      <c r="E31" s="5"/>
    </row>
    <row r="32" spans="1:5" x14ac:dyDescent="0.2">
      <c r="A32" s="5"/>
      <c r="B32" s="18" t="s">
        <v>198</v>
      </c>
      <c r="C32" s="5"/>
      <c r="D32" s="6" t="s">
        <v>76</v>
      </c>
      <c r="E32" s="5"/>
    </row>
    <row r="33" spans="1:5" ht="25.5" x14ac:dyDescent="0.2">
      <c r="A33" s="5"/>
      <c r="B33" s="9" t="s">
        <v>199</v>
      </c>
      <c r="C33" s="5"/>
      <c r="D33" s="6" t="s">
        <v>94</v>
      </c>
      <c r="E33" s="5"/>
    </row>
    <row r="34" spans="1:5" x14ac:dyDescent="0.2">
      <c r="A34" s="6" t="s">
        <v>247</v>
      </c>
      <c r="B34" s="12" t="s">
        <v>201</v>
      </c>
      <c r="C34" s="7">
        <v>4</v>
      </c>
      <c r="D34" s="8" t="s">
        <v>90</v>
      </c>
      <c r="E34" s="5"/>
    </row>
    <row r="35" spans="1:5" x14ac:dyDescent="0.2">
      <c r="A35" s="5"/>
      <c r="B35" s="18" t="s">
        <v>248</v>
      </c>
      <c r="C35" s="5"/>
      <c r="D35" s="6" t="s">
        <v>76</v>
      </c>
      <c r="E35" s="5"/>
    </row>
    <row r="36" spans="1:5" x14ac:dyDescent="0.2">
      <c r="A36" s="5"/>
      <c r="B36" s="9" t="s">
        <v>249</v>
      </c>
      <c r="C36" s="5"/>
      <c r="D36" s="6" t="s">
        <v>94</v>
      </c>
      <c r="E36" s="5"/>
    </row>
    <row r="37" spans="1:5" x14ac:dyDescent="0.2">
      <c r="A37" s="6" t="s">
        <v>250</v>
      </c>
      <c r="B37" s="12" t="s">
        <v>251</v>
      </c>
      <c r="C37" s="7">
        <v>5</v>
      </c>
      <c r="D37" s="8" t="s">
        <v>128</v>
      </c>
      <c r="E37" s="5"/>
    </row>
    <row r="38" spans="1:5" x14ac:dyDescent="0.2">
      <c r="A38" s="5"/>
      <c r="B38" s="9" t="s">
        <v>252</v>
      </c>
      <c r="C38" s="5"/>
      <c r="D38" s="6" t="s">
        <v>94</v>
      </c>
      <c r="E38" s="5"/>
    </row>
    <row r="39" spans="1:5" x14ac:dyDescent="0.2">
      <c r="A39" s="6" t="s">
        <v>253</v>
      </c>
      <c r="B39" s="12" t="s">
        <v>251</v>
      </c>
      <c r="C39" s="7">
        <v>3</v>
      </c>
      <c r="D39" s="8" t="s">
        <v>128</v>
      </c>
      <c r="E39" s="5"/>
    </row>
    <row r="40" spans="1:5" x14ac:dyDescent="0.2">
      <c r="A40" s="5"/>
      <c r="B40" s="17" t="s">
        <v>202</v>
      </c>
      <c r="C40" s="5"/>
      <c r="D40" s="6" t="s">
        <v>10</v>
      </c>
      <c r="E40" s="5"/>
    </row>
    <row r="41" spans="1:5" ht="102" x14ac:dyDescent="0.2">
      <c r="A41" s="5"/>
      <c r="B41" s="18" t="s">
        <v>254</v>
      </c>
      <c r="C41" s="5"/>
      <c r="D41" s="6" t="s">
        <v>76</v>
      </c>
      <c r="E41" s="5"/>
    </row>
    <row r="42" spans="1:5" x14ac:dyDescent="0.2">
      <c r="A42" s="5"/>
      <c r="B42" s="9" t="s">
        <v>234</v>
      </c>
      <c r="C42" s="5"/>
      <c r="D42" s="6" t="s">
        <v>94</v>
      </c>
      <c r="E42" s="5"/>
    </row>
    <row r="43" spans="1:5" x14ac:dyDescent="0.2">
      <c r="A43" s="6" t="s">
        <v>255</v>
      </c>
      <c r="B43" s="12" t="s">
        <v>206</v>
      </c>
      <c r="C43" s="7">
        <v>15</v>
      </c>
      <c r="D43" s="8" t="s">
        <v>128</v>
      </c>
      <c r="E43" s="5"/>
    </row>
    <row r="44" spans="1:5" x14ac:dyDescent="0.2">
      <c r="A44" s="5"/>
      <c r="B44" s="17" t="s">
        <v>207</v>
      </c>
      <c r="C44" s="5"/>
      <c r="D44" s="6" t="s">
        <v>10</v>
      </c>
      <c r="E44" s="5"/>
    </row>
    <row r="45" spans="1:5" x14ac:dyDescent="0.2">
      <c r="A45" s="5"/>
      <c r="B45" s="18" t="s">
        <v>208</v>
      </c>
      <c r="C45" s="5"/>
      <c r="D45" s="6" t="s">
        <v>76</v>
      </c>
      <c r="E45" s="5"/>
    </row>
    <row r="46" spans="1:5" ht="25.5" x14ac:dyDescent="0.2">
      <c r="A46" s="5"/>
      <c r="B46" s="9" t="s">
        <v>209</v>
      </c>
      <c r="C46" s="5"/>
      <c r="D46" s="6" t="s">
        <v>94</v>
      </c>
      <c r="E46" s="5"/>
    </row>
    <row r="47" spans="1:5" x14ac:dyDescent="0.2">
      <c r="A47" s="6" t="s">
        <v>256</v>
      </c>
      <c r="B47" s="12" t="s">
        <v>195</v>
      </c>
      <c r="C47" s="7">
        <v>48</v>
      </c>
      <c r="D47" s="8" t="s">
        <v>121</v>
      </c>
      <c r="E47" s="5"/>
    </row>
    <row r="48" spans="1:5" x14ac:dyDescent="0.2">
      <c r="A48" s="5"/>
      <c r="B48" s="17" t="s">
        <v>211</v>
      </c>
      <c r="C48" s="5"/>
      <c r="D48" s="6" t="s">
        <v>10</v>
      </c>
      <c r="E48" s="5"/>
    </row>
    <row r="49" spans="1:5" ht="89.25" x14ac:dyDescent="0.2">
      <c r="A49" s="5"/>
      <c r="B49" s="18" t="s">
        <v>257</v>
      </c>
      <c r="C49" s="5"/>
      <c r="D49" s="6" t="s">
        <v>76</v>
      </c>
      <c r="E49" s="5"/>
    </row>
    <row r="50" spans="1:5" x14ac:dyDescent="0.2">
      <c r="A50" s="5"/>
      <c r="B50" s="9" t="s">
        <v>258</v>
      </c>
      <c r="C50" s="5"/>
      <c r="D50" s="6" t="s">
        <v>94</v>
      </c>
      <c r="E50" s="5"/>
    </row>
    <row r="51" spans="1:5" x14ac:dyDescent="0.2">
      <c r="A51" s="6" t="s">
        <v>259</v>
      </c>
      <c r="B51" s="12" t="s">
        <v>215</v>
      </c>
      <c r="C51" s="7">
        <v>105</v>
      </c>
      <c r="D51" s="8" t="s">
        <v>117</v>
      </c>
      <c r="E51" s="5"/>
    </row>
    <row r="52" spans="1:5" x14ac:dyDescent="0.2">
      <c r="A52" s="5"/>
      <c r="B52" s="17" t="s">
        <v>260</v>
      </c>
      <c r="C52" s="5"/>
      <c r="D52" s="6" t="s">
        <v>10</v>
      </c>
      <c r="E52" s="5"/>
    </row>
    <row r="53" spans="1:5" ht="191.25" x14ac:dyDescent="0.2">
      <c r="A53" s="5"/>
      <c r="B53" s="18" t="s">
        <v>261</v>
      </c>
      <c r="C53" s="5"/>
      <c r="D53" s="6" t="s">
        <v>76</v>
      </c>
      <c r="E53" s="5"/>
    </row>
    <row r="54" spans="1:5" x14ac:dyDescent="0.2">
      <c r="A54" s="5"/>
      <c r="B54" s="9" t="s">
        <v>262</v>
      </c>
      <c r="C54" s="5"/>
      <c r="D54" s="6" t="s">
        <v>94</v>
      </c>
      <c r="E54" s="5"/>
    </row>
    <row r="55" spans="1:5" x14ac:dyDescent="0.2">
      <c r="A55" s="6" t="s">
        <v>263</v>
      </c>
      <c r="B55" s="12" t="s">
        <v>264</v>
      </c>
      <c r="C55" s="7">
        <v>53</v>
      </c>
      <c r="D55" s="8" t="s">
        <v>117</v>
      </c>
      <c r="E55" s="5"/>
    </row>
    <row r="56" spans="1:5" x14ac:dyDescent="0.2">
      <c r="A56" s="5"/>
      <c r="B56" s="16" t="s">
        <v>265</v>
      </c>
      <c r="C56" s="5"/>
      <c r="D56" s="6" t="s">
        <v>8</v>
      </c>
      <c r="E56" s="5"/>
    </row>
    <row r="57" spans="1:5" x14ac:dyDescent="0.2">
      <c r="A57" s="5"/>
      <c r="B57" s="17" t="s">
        <v>266</v>
      </c>
      <c r="C57" s="5"/>
      <c r="D57" s="6" t="s">
        <v>10</v>
      </c>
      <c r="E57" s="5"/>
    </row>
    <row r="58" spans="1:5" ht="140.25" x14ac:dyDescent="0.2">
      <c r="A58" s="5"/>
      <c r="B58" s="18" t="s">
        <v>267</v>
      </c>
      <c r="C58" s="5"/>
      <c r="D58" s="6" t="s">
        <v>76</v>
      </c>
      <c r="E58" s="5"/>
    </row>
    <row r="59" spans="1:5" x14ac:dyDescent="0.2">
      <c r="A59" s="5"/>
      <c r="B59" s="9" t="s">
        <v>268</v>
      </c>
      <c r="C59" s="5"/>
      <c r="D59" s="6" t="s">
        <v>94</v>
      </c>
      <c r="E59" s="5"/>
    </row>
    <row r="60" spans="1:5" x14ac:dyDescent="0.2">
      <c r="A60" s="6" t="s">
        <v>269</v>
      </c>
      <c r="B60" s="12" t="s">
        <v>270</v>
      </c>
      <c r="C60" s="7">
        <v>13</v>
      </c>
      <c r="D60" s="8" t="s">
        <v>121</v>
      </c>
      <c r="E60" s="5"/>
    </row>
    <row r="61" spans="1:5" x14ac:dyDescent="0.2">
      <c r="A61" s="6" t="s">
        <v>271</v>
      </c>
      <c r="B61" s="12" t="s">
        <v>272</v>
      </c>
      <c r="C61" s="7">
        <v>41</v>
      </c>
      <c r="D61" s="8" t="s">
        <v>121</v>
      </c>
      <c r="E61" s="5"/>
    </row>
    <row r="62" spans="1:5" x14ac:dyDescent="0.2">
      <c r="A62" s="5"/>
      <c r="B62" s="9" t="s">
        <v>273</v>
      </c>
      <c r="C62" s="5"/>
      <c r="D62" s="6" t="s">
        <v>94</v>
      </c>
      <c r="E62" s="5"/>
    </row>
    <row r="63" spans="1:5" x14ac:dyDescent="0.2">
      <c r="A63" s="6" t="s">
        <v>274</v>
      </c>
      <c r="B63" s="12" t="s">
        <v>275</v>
      </c>
      <c r="C63" s="7">
        <v>1</v>
      </c>
      <c r="D63" s="8" t="s">
        <v>13</v>
      </c>
      <c r="E63" s="5"/>
    </row>
    <row r="64" spans="1:5" x14ac:dyDescent="0.2">
      <c r="A64" s="5"/>
      <c r="B64" s="9" t="s">
        <v>276</v>
      </c>
      <c r="C64" s="5"/>
      <c r="D64" s="6" t="s">
        <v>94</v>
      </c>
      <c r="E64" s="5"/>
    </row>
    <row r="65" spans="1:5" x14ac:dyDescent="0.2">
      <c r="A65" s="6" t="s">
        <v>277</v>
      </c>
      <c r="B65" s="12" t="s">
        <v>278</v>
      </c>
      <c r="C65" s="7">
        <v>35</v>
      </c>
      <c r="D65" s="8" t="s">
        <v>90</v>
      </c>
      <c r="E65" s="5"/>
    </row>
    <row r="66" spans="1:5" x14ac:dyDescent="0.2">
      <c r="A66" s="5"/>
      <c r="B66" s="17" t="s">
        <v>279</v>
      </c>
      <c r="C66" s="5"/>
      <c r="D66" s="6" t="s">
        <v>10</v>
      </c>
      <c r="E66" s="5"/>
    </row>
    <row r="67" spans="1:5" ht="140.25" x14ac:dyDescent="0.2">
      <c r="A67" s="5"/>
      <c r="B67" s="18" t="s">
        <v>280</v>
      </c>
      <c r="C67" s="5"/>
      <c r="D67" s="6" t="s">
        <v>76</v>
      </c>
      <c r="E67" s="5"/>
    </row>
    <row r="68" spans="1:5" x14ac:dyDescent="0.2">
      <c r="A68" s="5"/>
      <c r="B68" s="9" t="s">
        <v>281</v>
      </c>
      <c r="C68" s="5"/>
      <c r="D68" s="6" t="s">
        <v>94</v>
      </c>
      <c r="E68" s="5"/>
    </row>
    <row r="69" spans="1:5" x14ac:dyDescent="0.2">
      <c r="A69" s="6" t="s">
        <v>282</v>
      </c>
      <c r="B69" s="12" t="s">
        <v>116</v>
      </c>
      <c r="C69" s="7">
        <v>11</v>
      </c>
      <c r="D69" s="8" t="s">
        <v>117</v>
      </c>
      <c r="E69" s="5"/>
    </row>
    <row r="70" spans="1:5" x14ac:dyDescent="0.2">
      <c r="A70" s="5"/>
      <c r="B70" s="16" t="s">
        <v>283</v>
      </c>
      <c r="C70" s="5"/>
      <c r="D70" s="6" t="s">
        <v>8</v>
      </c>
      <c r="E70" s="5"/>
    </row>
    <row r="71" spans="1:5" x14ac:dyDescent="0.2">
      <c r="A71" s="5"/>
      <c r="B71" s="17" t="s">
        <v>284</v>
      </c>
      <c r="C71" s="5"/>
      <c r="D71" s="6" t="s">
        <v>10</v>
      </c>
      <c r="E71" s="5"/>
    </row>
    <row r="72" spans="1:5" ht="140.25" x14ac:dyDescent="0.2">
      <c r="A72" s="5"/>
      <c r="B72" s="18" t="s">
        <v>285</v>
      </c>
      <c r="C72" s="5"/>
      <c r="D72" s="6" t="s">
        <v>76</v>
      </c>
      <c r="E72" s="5"/>
    </row>
    <row r="73" spans="1:5" x14ac:dyDescent="0.2">
      <c r="A73" s="5"/>
      <c r="B73" s="9" t="s">
        <v>286</v>
      </c>
      <c r="C73" s="5"/>
      <c r="D73" s="6" t="s">
        <v>94</v>
      </c>
      <c r="E73" s="5"/>
    </row>
    <row r="74" spans="1:5" x14ac:dyDescent="0.2">
      <c r="A74" s="6" t="s">
        <v>287</v>
      </c>
      <c r="B74" s="12" t="s">
        <v>288</v>
      </c>
      <c r="C74" s="7">
        <v>53</v>
      </c>
      <c r="D74" s="8" t="s">
        <v>117</v>
      </c>
      <c r="E74" s="5"/>
    </row>
    <row r="75" spans="1:5" x14ac:dyDescent="0.2">
      <c r="A75" s="5"/>
      <c r="B75" s="16" t="s">
        <v>289</v>
      </c>
      <c r="C75" s="5"/>
      <c r="D75" s="6" t="s">
        <v>8</v>
      </c>
      <c r="E75" s="5"/>
    </row>
    <row r="76" spans="1:5" x14ac:dyDescent="0.2">
      <c r="A76" s="5"/>
      <c r="B76" s="17" t="s">
        <v>290</v>
      </c>
      <c r="C76" s="5"/>
      <c r="D76" s="6" t="s">
        <v>10</v>
      </c>
      <c r="E76" s="5"/>
    </row>
    <row r="77" spans="1:5" ht="51" x14ac:dyDescent="0.2">
      <c r="A77" s="5"/>
      <c r="B77" s="18" t="s">
        <v>291</v>
      </c>
      <c r="C77" s="5"/>
      <c r="D77" s="6" t="s">
        <v>76</v>
      </c>
      <c r="E77" s="5"/>
    </row>
    <row r="78" spans="1:5" x14ac:dyDescent="0.2">
      <c r="A78" s="5"/>
      <c r="B78" s="9" t="s">
        <v>292</v>
      </c>
      <c r="C78" s="5"/>
      <c r="D78" s="6" t="s">
        <v>94</v>
      </c>
      <c r="E78" s="5"/>
    </row>
    <row r="79" spans="1:5" x14ac:dyDescent="0.2">
      <c r="A79" s="6" t="s">
        <v>293</v>
      </c>
      <c r="B79" s="12" t="s">
        <v>294</v>
      </c>
      <c r="C79" s="7">
        <v>53</v>
      </c>
      <c r="D79" s="8" t="s">
        <v>117</v>
      </c>
      <c r="E79" s="5"/>
    </row>
    <row r="80" spans="1:5" x14ac:dyDescent="0.2">
      <c r="A80" s="5"/>
      <c r="B80" s="18" t="s">
        <v>295</v>
      </c>
      <c r="C80" s="5"/>
      <c r="D80" s="6" t="s">
        <v>76</v>
      </c>
      <c r="E80" s="5"/>
    </row>
    <row r="81" spans="1:5" ht="25.5" x14ac:dyDescent="0.2">
      <c r="A81" s="5"/>
      <c r="B81" s="9" t="s">
        <v>296</v>
      </c>
      <c r="C81" s="5"/>
      <c r="D81" s="6" t="s">
        <v>94</v>
      </c>
      <c r="E81" s="5"/>
    </row>
    <row r="82" spans="1:5" x14ac:dyDescent="0.2">
      <c r="A82" s="6" t="s">
        <v>297</v>
      </c>
      <c r="B82" s="12" t="s">
        <v>298</v>
      </c>
      <c r="C82" s="7">
        <v>53</v>
      </c>
      <c r="D82" s="8" t="s">
        <v>117</v>
      </c>
      <c r="E82" s="5"/>
    </row>
    <row r="83" spans="1:5" x14ac:dyDescent="0.2">
      <c r="A83" s="5"/>
      <c r="B83" s="16" t="s">
        <v>299</v>
      </c>
      <c r="C83" s="5"/>
      <c r="D83" s="6" t="s">
        <v>8</v>
      </c>
      <c r="E83" s="5"/>
    </row>
    <row r="84" spans="1:5" x14ac:dyDescent="0.2">
      <c r="A84" s="5"/>
      <c r="B84" s="17" t="s">
        <v>300</v>
      </c>
      <c r="C84" s="5"/>
      <c r="D84" s="6" t="s">
        <v>10</v>
      </c>
      <c r="E84" s="5"/>
    </row>
    <row r="85" spans="1:5" ht="178.5" x14ac:dyDescent="0.2">
      <c r="A85" s="5"/>
      <c r="B85" s="18" t="s">
        <v>301</v>
      </c>
      <c r="C85" s="5"/>
      <c r="D85" s="6" t="s">
        <v>76</v>
      </c>
      <c r="E85" s="5"/>
    </row>
    <row r="86" spans="1:5" x14ac:dyDescent="0.2">
      <c r="A86" s="5"/>
      <c r="B86" s="9" t="s">
        <v>302</v>
      </c>
      <c r="C86" s="5"/>
      <c r="D86" s="6" t="s">
        <v>94</v>
      </c>
      <c r="E86" s="5"/>
    </row>
    <row r="87" spans="1:5" x14ac:dyDescent="0.2">
      <c r="A87" s="6" t="s">
        <v>303</v>
      </c>
      <c r="B87" s="12" t="s">
        <v>304</v>
      </c>
      <c r="C87" s="7">
        <v>37</v>
      </c>
      <c r="D87" s="8" t="s">
        <v>121</v>
      </c>
      <c r="E87" s="5"/>
    </row>
    <row r="88" spans="1:5" ht="51" x14ac:dyDescent="0.2">
      <c r="A88" s="5"/>
      <c r="B88" s="18" t="s">
        <v>305</v>
      </c>
      <c r="C88" s="5"/>
      <c r="D88" s="6" t="s">
        <v>76</v>
      </c>
      <c r="E88" s="5"/>
    </row>
    <row r="89" spans="1:5" x14ac:dyDescent="0.2">
      <c r="A89" s="5"/>
      <c r="B89" s="9" t="s">
        <v>306</v>
      </c>
      <c r="C89" s="5"/>
      <c r="D89" s="6" t="s">
        <v>94</v>
      </c>
      <c r="E89" s="5"/>
    </row>
    <row r="90" spans="1:5" x14ac:dyDescent="0.2">
      <c r="A90" s="6" t="s">
        <v>307</v>
      </c>
      <c r="B90" s="12" t="s">
        <v>308</v>
      </c>
      <c r="C90" s="7">
        <v>105</v>
      </c>
      <c r="D90" s="8" t="s">
        <v>117</v>
      </c>
      <c r="E90" s="5"/>
    </row>
    <row r="91" spans="1:5" x14ac:dyDescent="0.2">
      <c r="A91" s="6" t="s">
        <v>309</v>
      </c>
      <c r="B91" s="12" t="s">
        <v>310</v>
      </c>
      <c r="C91" s="7">
        <v>10</v>
      </c>
      <c r="D91" s="8" t="s">
        <v>117</v>
      </c>
      <c r="E91" s="5"/>
    </row>
    <row r="92" spans="1:5" x14ac:dyDescent="0.2">
      <c r="A92" s="6" t="s">
        <v>311</v>
      </c>
      <c r="B92" s="12" t="s">
        <v>312</v>
      </c>
      <c r="C92" s="7">
        <v>105</v>
      </c>
      <c r="D92" s="8" t="s">
        <v>117</v>
      </c>
      <c r="E92" s="5"/>
    </row>
    <row r="93" spans="1:5" x14ac:dyDescent="0.2">
      <c r="A93" s="6" t="s">
        <v>313</v>
      </c>
      <c r="B93" s="12" t="s">
        <v>314</v>
      </c>
      <c r="C93" s="7">
        <v>10</v>
      </c>
      <c r="D93" s="8" t="s">
        <v>117</v>
      </c>
      <c r="E93" s="5"/>
    </row>
    <row r="94" spans="1:5" ht="25.5" x14ac:dyDescent="0.2">
      <c r="A94" s="6" t="s">
        <v>315</v>
      </c>
      <c r="B94" s="12" t="s">
        <v>316</v>
      </c>
      <c r="C94" s="7">
        <v>105</v>
      </c>
      <c r="D94" s="8" t="s">
        <v>117</v>
      </c>
      <c r="E94" s="5"/>
    </row>
    <row r="95" spans="1:5" x14ac:dyDescent="0.2">
      <c r="A95" s="5"/>
      <c r="B95" s="16" t="s">
        <v>317</v>
      </c>
      <c r="C95" s="5"/>
      <c r="D95" s="6" t="s">
        <v>8</v>
      </c>
      <c r="E95" s="5"/>
    </row>
    <row r="96" spans="1:5" x14ac:dyDescent="0.2">
      <c r="A96" s="5"/>
      <c r="B96" s="17" t="s">
        <v>318</v>
      </c>
      <c r="C96" s="5"/>
      <c r="D96" s="6" t="s">
        <v>10</v>
      </c>
      <c r="E96" s="5"/>
    </row>
    <row r="97" spans="1:6" ht="63.75" x14ac:dyDescent="0.2">
      <c r="A97" s="5"/>
      <c r="B97" s="18" t="s">
        <v>319</v>
      </c>
      <c r="C97" s="5"/>
      <c r="D97" s="6" t="s">
        <v>76</v>
      </c>
      <c r="E97" s="5"/>
    </row>
    <row r="98" spans="1:6" x14ac:dyDescent="0.2">
      <c r="A98" s="5"/>
      <c r="B98" s="9" t="s">
        <v>320</v>
      </c>
      <c r="C98" s="5"/>
      <c r="D98" s="6" t="s">
        <v>94</v>
      </c>
      <c r="E98" s="5"/>
    </row>
    <row r="99" spans="1:6" x14ac:dyDescent="0.2">
      <c r="A99" s="6" t="s">
        <v>321</v>
      </c>
      <c r="B99" s="12" t="s">
        <v>322</v>
      </c>
      <c r="C99" s="7">
        <v>37</v>
      </c>
      <c r="D99" s="8" t="s">
        <v>121</v>
      </c>
      <c r="E99" s="5"/>
    </row>
    <row r="100" spans="1:6" x14ac:dyDescent="0.2">
      <c r="B100" s="19" t="s">
        <v>2</v>
      </c>
      <c r="F100" s="11">
        <f>SUM(F2:F99)</f>
        <v>0</v>
      </c>
    </row>
  </sheetData>
  <mergeCells count="1">
    <mergeCell ref="A1:C1"/>
  </mergeCells>
  <pageMargins left="0.75" right="0.75" top="1" bottom="1" header="0.5" footer="0.5"/>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3"/>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323</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74</v>
      </c>
      <c r="C4" s="5"/>
      <c r="D4" s="6" t="s">
        <v>10</v>
      </c>
      <c r="E4" s="5"/>
    </row>
    <row r="5" spans="1:6" x14ac:dyDescent="0.2">
      <c r="A5" s="5"/>
      <c r="B5" s="18" t="s">
        <v>75</v>
      </c>
      <c r="C5" s="5"/>
      <c r="D5" s="6" t="s">
        <v>76</v>
      </c>
      <c r="E5" s="5"/>
    </row>
    <row r="6" spans="1:6" ht="51" x14ac:dyDescent="0.2">
      <c r="A6" s="6" t="s">
        <v>324</v>
      </c>
      <c r="B6" s="12" t="s">
        <v>183</v>
      </c>
      <c r="C6" s="5"/>
      <c r="D6" s="6" t="s">
        <v>79</v>
      </c>
      <c r="E6" s="5"/>
    </row>
    <row r="7" spans="1:6" ht="38.25" x14ac:dyDescent="0.2">
      <c r="A7" s="6" t="s">
        <v>325</v>
      </c>
      <c r="B7" s="12" t="s">
        <v>185</v>
      </c>
      <c r="C7" s="5"/>
      <c r="D7" s="6" t="s">
        <v>79</v>
      </c>
      <c r="E7" s="5"/>
    </row>
    <row r="8" spans="1:6" x14ac:dyDescent="0.2">
      <c r="A8" s="5"/>
      <c r="B8" s="17" t="s">
        <v>186</v>
      </c>
      <c r="C8" s="5"/>
      <c r="D8" s="6" t="s">
        <v>10</v>
      </c>
      <c r="E8" s="5"/>
    </row>
    <row r="9" spans="1:6" x14ac:dyDescent="0.2">
      <c r="A9" s="5"/>
      <c r="B9" s="18" t="s">
        <v>186</v>
      </c>
      <c r="C9" s="5"/>
      <c r="D9" s="6" t="s">
        <v>76</v>
      </c>
      <c r="E9" s="5"/>
    </row>
    <row r="10" spans="1:6" x14ac:dyDescent="0.2">
      <c r="A10" s="5"/>
      <c r="B10" s="9" t="s">
        <v>228</v>
      </c>
      <c r="C10" s="5"/>
      <c r="D10" s="6" t="s">
        <v>94</v>
      </c>
      <c r="E10" s="5"/>
    </row>
    <row r="11" spans="1:6" x14ac:dyDescent="0.2">
      <c r="A11" s="6" t="s">
        <v>326</v>
      </c>
      <c r="B11" s="12" t="s">
        <v>327</v>
      </c>
      <c r="C11" s="7">
        <v>6</v>
      </c>
      <c r="D11" s="8" t="s">
        <v>128</v>
      </c>
      <c r="E11" s="5"/>
    </row>
    <row r="12" spans="1:6" x14ac:dyDescent="0.2">
      <c r="A12" s="5"/>
      <c r="B12" s="9" t="s">
        <v>231</v>
      </c>
      <c r="C12" s="5"/>
      <c r="D12" s="6" t="s">
        <v>94</v>
      </c>
      <c r="E12" s="5"/>
    </row>
    <row r="13" spans="1:6" x14ac:dyDescent="0.2">
      <c r="A13" s="6" t="s">
        <v>328</v>
      </c>
      <c r="B13" s="12" t="s">
        <v>327</v>
      </c>
      <c r="C13" s="7">
        <v>1</v>
      </c>
      <c r="D13" s="8" t="s">
        <v>128</v>
      </c>
      <c r="E13" s="5"/>
    </row>
    <row r="14" spans="1:6" x14ac:dyDescent="0.2">
      <c r="A14" s="5"/>
      <c r="B14" s="18" t="s">
        <v>233</v>
      </c>
      <c r="C14" s="5"/>
      <c r="D14" s="6" t="s">
        <v>76</v>
      </c>
      <c r="E14" s="5"/>
    </row>
    <row r="15" spans="1:6" x14ac:dyDescent="0.2">
      <c r="A15" s="5"/>
      <c r="B15" s="9" t="s">
        <v>234</v>
      </c>
      <c r="C15" s="5"/>
      <c r="D15" s="6" t="s">
        <v>94</v>
      </c>
      <c r="E15" s="5"/>
    </row>
    <row r="16" spans="1:6" ht="25.5" x14ac:dyDescent="0.2">
      <c r="A16" s="6" t="s">
        <v>329</v>
      </c>
      <c r="B16" s="12" t="s">
        <v>330</v>
      </c>
      <c r="C16" s="7">
        <v>13</v>
      </c>
      <c r="D16" s="8" t="s">
        <v>121</v>
      </c>
      <c r="E16" s="5"/>
    </row>
    <row r="17" spans="1:5" x14ac:dyDescent="0.2">
      <c r="A17" s="5"/>
      <c r="B17" s="18" t="s">
        <v>237</v>
      </c>
      <c r="C17" s="5"/>
      <c r="D17" s="6" t="s">
        <v>76</v>
      </c>
      <c r="E17" s="5"/>
    </row>
    <row r="18" spans="1:5" x14ac:dyDescent="0.2">
      <c r="A18" s="5"/>
      <c r="B18" s="9" t="s">
        <v>136</v>
      </c>
      <c r="C18" s="5"/>
      <c r="D18" s="6" t="s">
        <v>94</v>
      </c>
      <c r="E18" s="5"/>
    </row>
    <row r="19" spans="1:5" x14ac:dyDescent="0.2">
      <c r="A19" s="6" t="s">
        <v>331</v>
      </c>
      <c r="B19" s="12" t="s">
        <v>138</v>
      </c>
      <c r="C19" s="7">
        <v>1</v>
      </c>
      <c r="D19" s="8" t="s">
        <v>13</v>
      </c>
      <c r="E19" s="5"/>
    </row>
    <row r="20" spans="1:5" x14ac:dyDescent="0.2">
      <c r="A20" s="6" t="s">
        <v>332</v>
      </c>
      <c r="B20" s="12" t="s">
        <v>140</v>
      </c>
      <c r="C20" s="7">
        <v>1</v>
      </c>
      <c r="D20" s="8" t="s">
        <v>13</v>
      </c>
      <c r="E20" s="5"/>
    </row>
    <row r="21" spans="1:5" ht="38.25" x14ac:dyDescent="0.2">
      <c r="A21" s="5"/>
      <c r="B21" s="9" t="s">
        <v>240</v>
      </c>
      <c r="C21" s="5"/>
      <c r="D21" s="6" t="s">
        <v>94</v>
      </c>
      <c r="E21" s="5"/>
    </row>
    <row r="22" spans="1:5" x14ac:dyDescent="0.2">
      <c r="A22" s="6" t="s">
        <v>333</v>
      </c>
      <c r="B22" s="12" t="s">
        <v>334</v>
      </c>
      <c r="C22" s="7">
        <v>3</v>
      </c>
      <c r="D22" s="8" t="s">
        <v>128</v>
      </c>
      <c r="E22" s="5"/>
    </row>
    <row r="23" spans="1:5" x14ac:dyDescent="0.2">
      <c r="A23" s="6" t="s">
        <v>335</v>
      </c>
      <c r="B23" s="12" t="s">
        <v>242</v>
      </c>
      <c r="C23" s="7">
        <v>3</v>
      </c>
      <c r="D23" s="8" t="s">
        <v>128</v>
      </c>
      <c r="E23" s="5"/>
    </row>
    <row r="24" spans="1:5" x14ac:dyDescent="0.2">
      <c r="A24" s="6" t="s">
        <v>336</v>
      </c>
      <c r="B24" s="12" t="s">
        <v>244</v>
      </c>
      <c r="C24" s="7">
        <v>1</v>
      </c>
      <c r="D24" s="8" t="s">
        <v>128</v>
      </c>
      <c r="E24" s="5"/>
    </row>
    <row r="25" spans="1:5" ht="25.5" x14ac:dyDescent="0.2">
      <c r="A25" s="5"/>
      <c r="B25" s="18" t="s">
        <v>337</v>
      </c>
      <c r="C25" s="5"/>
      <c r="D25" s="6" t="s">
        <v>76</v>
      </c>
      <c r="E25" s="5"/>
    </row>
    <row r="26" spans="1:5" x14ac:dyDescent="0.2">
      <c r="A26" s="5"/>
      <c r="B26" s="9" t="s">
        <v>338</v>
      </c>
      <c r="C26" s="5"/>
      <c r="D26" s="6" t="s">
        <v>94</v>
      </c>
      <c r="E26" s="5"/>
    </row>
    <row r="27" spans="1:5" x14ac:dyDescent="0.2">
      <c r="A27" s="6" t="s">
        <v>339</v>
      </c>
      <c r="B27" s="12" t="s">
        <v>340</v>
      </c>
      <c r="C27" s="7">
        <v>3</v>
      </c>
      <c r="D27" s="8" t="s">
        <v>128</v>
      </c>
      <c r="E27" s="5"/>
    </row>
    <row r="28" spans="1:5" x14ac:dyDescent="0.2">
      <c r="A28" s="5"/>
      <c r="B28" s="18" t="s">
        <v>191</v>
      </c>
      <c r="C28" s="5"/>
      <c r="D28" s="6" t="s">
        <v>192</v>
      </c>
      <c r="E28" s="5"/>
    </row>
    <row r="29" spans="1:5" x14ac:dyDescent="0.2">
      <c r="A29" s="5"/>
      <c r="B29" s="9" t="s">
        <v>193</v>
      </c>
      <c r="C29" s="5"/>
      <c r="D29" s="6" t="s">
        <v>94</v>
      </c>
      <c r="E29" s="5"/>
    </row>
    <row r="30" spans="1:5" x14ac:dyDescent="0.2">
      <c r="A30" s="6" t="s">
        <v>341</v>
      </c>
      <c r="B30" s="12" t="s">
        <v>195</v>
      </c>
      <c r="C30" s="7">
        <v>8</v>
      </c>
      <c r="D30" s="8" t="s">
        <v>121</v>
      </c>
      <c r="E30" s="5"/>
    </row>
    <row r="31" spans="1:5" x14ac:dyDescent="0.2">
      <c r="A31" s="5"/>
      <c r="B31" s="16" t="s">
        <v>196</v>
      </c>
      <c r="C31" s="5"/>
      <c r="D31" s="6" t="s">
        <v>8</v>
      </c>
      <c r="E31" s="5"/>
    </row>
    <row r="32" spans="1:5" x14ac:dyDescent="0.2">
      <c r="A32" s="5"/>
      <c r="B32" s="17" t="s">
        <v>197</v>
      </c>
      <c r="C32" s="5"/>
      <c r="D32" s="6" t="s">
        <v>10</v>
      </c>
      <c r="E32" s="5"/>
    </row>
    <row r="33" spans="1:5" x14ac:dyDescent="0.2">
      <c r="A33" s="5"/>
      <c r="B33" s="18" t="s">
        <v>198</v>
      </c>
      <c r="C33" s="5"/>
      <c r="D33" s="6" t="s">
        <v>76</v>
      </c>
      <c r="E33" s="5"/>
    </row>
    <row r="34" spans="1:5" ht="25.5" x14ac:dyDescent="0.2">
      <c r="A34" s="5"/>
      <c r="B34" s="9" t="s">
        <v>199</v>
      </c>
      <c r="C34" s="5"/>
      <c r="D34" s="6" t="s">
        <v>94</v>
      </c>
      <c r="E34" s="5"/>
    </row>
    <row r="35" spans="1:5" x14ac:dyDescent="0.2">
      <c r="A35" s="6" t="s">
        <v>342</v>
      </c>
      <c r="B35" s="12" t="s">
        <v>201</v>
      </c>
      <c r="C35" s="7">
        <v>1</v>
      </c>
      <c r="D35" s="8" t="s">
        <v>90</v>
      </c>
      <c r="E35" s="5"/>
    </row>
    <row r="36" spans="1:5" x14ac:dyDescent="0.2">
      <c r="A36" s="5"/>
      <c r="B36" s="18" t="s">
        <v>248</v>
      </c>
      <c r="C36" s="5"/>
      <c r="D36" s="6" t="s">
        <v>76</v>
      </c>
      <c r="E36" s="5"/>
    </row>
    <row r="37" spans="1:5" x14ac:dyDescent="0.2">
      <c r="A37" s="5"/>
      <c r="B37" s="9" t="s">
        <v>249</v>
      </c>
      <c r="C37" s="5"/>
      <c r="D37" s="6" t="s">
        <v>94</v>
      </c>
      <c r="E37" s="5"/>
    </row>
    <row r="38" spans="1:5" x14ac:dyDescent="0.2">
      <c r="A38" s="6" t="s">
        <v>343</v>
      </c>
      <c r="B38" s="12" t="s">
        <v>251</v>
      </c>
      <c r="C38" s="7">
        <v>1</v>
      </c>
      <c r="D38" s="8" t="s">
        <v>128</v>
      </c>
      <c r="E38" s="5"/>
    </row>
    <row r="39" spans="1:5" x14ac:dyDescent="0.2">
      <c r="A39" s="5"/>
      <c r="B39" s="9" t="s">
        <v>252</v>
      </c>
      <c r="C39" s="5"/>
      <c r="D39" s="6" t="s">
        <v>94</v>
      </c>
      <c r="E39" s="5"/>
    </row>
    <row r="40" spans="1:5" x14ac:dyDescent="0.2">
      <c r="A40" s="6" t="s">
        <v>344</v>
      </c>
      <c r="B40" s="12" t="s">
        <v>251</v>
      </c>
      <c r="C40" s="7">
        <v>1</v>
      </c>
      <c r="D40" s="8" t="s">
        <v>128</v>
      </c>
      <c r="E40" s="5"/>
    </row>
    <row r="41" spans="1:5" x14ac:dyDescent="0.2">
      <c r="A41" s="5"/>
      <c r="B41" s="17" t="s">
        <v>202</v>
      </c>
      <c r="C41" s="5"/>
      <c r="D41" s="6" t="s">
        <v>10</v>
      </c>
      <c r="E41" s="5"/>
    </row>
    <row r="42" spans="1:5" ht="102" x14ac:dyDescent="0.2">
      <c r="A42" s="5"/>
      <c r="B42" s="18" t="s">
        <v>254</v>
      </c>
      <c r="C42" s="5"/>
      <c r="D42" s="6" t="s">
        <v>76</v>
      </c>
      <c r="E42" s="5"/>
    </row>
    <row r="43" spans="1:5" x14ac:dyDescent="0.2">
      <c r="A43" s="5"/>
      <c r="B43" s="9" t="s">
        <v>234</v>
      </c>
      <c r="C43" s="5"/>
      <c r="D43" s="6" t="s">
        <v>94</v>
      </c>
      <c r="E43" s="5"/>
    </row>
    <row r="44" spans="1:5" x14ac:dyDescent="0.2">
      <c r="A44" s="6" t="s">
        <v>345</v>
      </c>
      <c r="B44" s="12" t="s">
        <v>206</v>
      </c>
      <c r="C44" s="7">
        <v>3</v>
      </c>
      <c r="D44" s="8" t="s">
        <v>128</v>
      </c>
      <c r="E44" s="5"/>
    </row>
    <row r="45" spans="1:5" x14ac:dyDescent="0.2">
      <c r="A45" s="5"/>
      <c r="B45" s="17" t="s">
        <v>207</v>
      </c>
      <c r="C45" s="5"/>
      <c r="D45" s="6" t="s">
        <v>10</v>
      </c>
      <c r="E45" s="5"/>
    </row>
    <row r="46" spans="1:5" x14ac:dyDescent="0.2">
      <c r="A46" s="5"/>
      <c r="B46" s="18" t="s">
        <v>208</v>
      </c>
      <c r="C46" s="5"/>
      <c r="D46" s="6" t="s">
        <v>76</v>
      </c>
      <c r="E46" s="5"/>
    </row>
    <row r="47" spans="1:5" ht="25.5" x14ac:dyDescent="0.2">
      <c r="A47" s="5"/>
      <c r="B47" s="9" t="s">
        <v>209</v>
      </c>
      <c r="C47" s="5"/>
      <c r="D47" s="6" t="s">
        <v>94</v>
      </c>
      <c r="E47" s="5"/>
    </row>
    <row r="48" spans="1:5" x14ac:dyDescent="0.2">
      <c r="A48" s="6" t="s">
        <v>346</v>
      </c>
      <c r="B48" s="12" t="s">
        <v>195</v>
      </c>
      <c r="C48" s="7">
        <v>8</v>
      </c>
      <c r="D48" s="8" t="s">
        <v>121</v>
      </c>
      <c r="E48" s="5"/>
    </row>
    <row r="49" spans="1:5" x14ac:dyDescent="0.2">
      <c r="A49" s="5"/>
      <c r="B49" s="17" t="s">
        <v>211</v>
      </c>
      <c r="C49" s="5"/>
      <c r="D49" s="6" t="s">
        <v>10</v>
      </c>
      <c r="E49" s="5"/>
    </row>
    <row r="50" spans="1:5" ht="89.25" x14ac:dyDescent="0.2">
      <c r="A50" s="5"/>
      <c r="B50" s="18" t="s">
        <v>257</v>
      </c>
      <c r="C50" s="5"/>
      <c r="D50" s="6" t="s">
        <v>76</v>
      </c>
      <c r="E50" s="5"/>
    </row>
    <row r="51" spans="1:5" x14ac:dyDescent="0.2">
      <c r="A51" s="5"/>
      <c r="B51" s="9" t="s">
        <v>258</v>
      </c>
      <c r="C51" s="5"/>
      <c r="D51" s="6" t="s">
        <v>94</v>
      </c>
      <c r="E51" s="5"/>
    </row>
    <row r="52" spans="1:5" x14ac:dyDescent="0.2">
      <c r="A52" s="6" t="s">
        <v>347</v>
      </c>
      <c r="B52" s="12" t="s">
        <v>348</v>
      </c>
      <c r="C52" s="7">
        <v>17</v>
      </c>
      <c r="D52" s="8" t="s">
        <v>117</v>
      </c>
      <c r="E52" s="5"/>
    </row>
    <row r="53" spans="1:5" x14ac:dyDescent="0.2">
      <c r="A53" s="5"/>
      <c r="B53" s="16" t="s">
        <v>265</v>
      </c>
      <c r="C53" s="5"/>
      <c r="D53" s="6" t="s">
        <v>8</v>
      </c>
      <c r="E53" s="5"/>
    </row>
    <row r="54" spans="1:5" x14ac:dyDescent="0.2">
      <c r="A54" s="5"/>
      <c r="B54" s="17" t="s">
        <v>349</v>
      </c>
      <c r="C54" s="5"/>
      <c r="D54" s="6" t="s">
        <v>10</v>
      </c>
      <c r="E54" s="5"/>
    </row>
    <row r="55" spans="1:5" ht="114.75" x14ac:dyDescent="0.2">
      <c r="A55" s="5"/>
      <c r="B55" s="18" t="s">
        <v>350</v>
      </c>
      <c r="C55" s="5"/>
      <c r="D55" s="6" t="s">
        <v>76</v>
      </c>
      <c r="E55" s="5"/>
    </row>
    <row r="56" spans="1:5" x14ac:dyDescent="0.2">
      <c r="A56" s="5"/>
      <c r="B56" s="9" t="s">
        <v>302</v>
      </c>
      <c r="C56" s="5"/>
      <c r="D56" s="6" t="s">
        <v>94</v>
      </c>
      <c r="E56" s="5"/>
    </row>
    <row r="57" spans="1:5" x14ac:dyDescent="0.2">
      <c r="A57" s="6" t="s">
        <v>351</v>
      </c>
      <c r="B57" s="12" t="s">
        <v>352</v>
      </c>
      <c r="C57" s="7">
        <v>5</v>
      </c>
      <c r="D57" s="8" t="s">
        <v>121</v>
      </c>
      <c r="E57" s="5"/>
    </row>
    <row r="58" spans="1:5" x14ac:dyDescent="0.2">
      <c r="A58" s="6" t="s">
        <v>353</v>
      </c>
      <c r="B58" s="12" t="s">
        <v>354</v>
      </c>
      <c r="C58" s="7">
        <v>8</v>
      </c>
      <c r="D58" s="8" t="s">
        <v>117</v>
      </c>
      <c r="E58" s="5"/>
    </row>
    <row r="59" spans="1:5" x14ac:dyDescent="0.2">
      <c r="A59" s="5"/>
      <c r="B59" s="9" t="s">
        <v>273</v>
      </c>
      <c r="C59" s="5"/>
      <c r="D59" s="6" t="s">
        <v>94</v>
      </c>
      <c r="E59" s="5"/>
    </row>
    <row r="60" spans="1:5" x14ac:dyDescent="0.2">
      <c r="A60" s="6" t="s">
        <v>355</v>
      </c>
      <c r="B60" s="12" t="s">
        <v>356</v>
      </c>
      <c r="C60" s="7">
        <v>1</v>
      </c>
      <c r="D60" s="8" t="s">
        <v>13</v>
      </c>
      <c r="E60" s="5"/>
    </row>
    <row r="61" spans="1:5" x14ac:dyDescent="0.2">
      <c r="A61" s="5"/>
      <c r="B61" s="17" t="s">
        <v>266</v>
      </c>
      <c r="C61" s="5"/>
      <c r="D61" s="6" t="s">
        <v>10</v>
      </c>
      <c r="E61" s="5"/>
    </row>
    <row r="62" spans="1:5" ht="140.25" x14ac:dyDescent="0.2">
      <c r="A62" s="5"/>
      <c r="B62" s="18" t="s">
        <v>267</v>
      </c>
      <c r="C62" s="5"/>
      <c r="D62" s="6" t="s">
        <v>76</v>
      </c>
      <c r="E62" s="5"/>
    </row>
    <row r="63" spans="1:5" x14ac:dyDescent="0.2">
      <c r="A63" s="5"/>
      <c r="B63" s="9" t="s">
        <v>357</v>
      </c>
      <c r="C63" s="5"/>
      <c r="D63" s="6" t="s">
        <v>94</v>
      </c>
      <c r="E63" s="5"/>
    </row>
    <row r="64" spans="1:5" x14ac:dyDescent="0.2">
      <c r="A64" s="6" t="s">
        <v>358</v>
      </c>
      <c r="B64" s="12" t="s">
        <v>270</v>
      </c>
      <c r="C64" s="7">
        <v>4</v>
      </c>
      <c r="D64" s="8" t="s">
        <v>121</v>
      </c>
      <c r="E64" s="5"/>
    </row>
    <row r="65" spans="1:6" x14ac:dyDescent="0.2">
      <c r="A65" s="5"/>
      <c r="B65" s="9" t="s">
        <v>302</v>
      </c>
      <c r="C65" s="5"/>
      <c r="D65" s="6" t="s">
        <v>94</v>
      </c>
      <c r="E65" s="5"/>
    </row>
    <row r="66" spans="1:6" x14ac:dyDescent="0.2">
      <c r="A66" s="6" t="s">
        <v>359</v>
      </c>
      <c r="B66" s="12" t="s">
        <v>352</v>
      </c>
      <c r="C66" s="7">
        <v>5</v>
      </c>
      <c r="D66" s="8" t="s">
        <v>121</v>
      </c>
      <c r="E66" s="5"/>
    </row>
    <row r="67" spans="1:6" x14ac:dyDescent="0.2">
      <c r="A67" s="5"/>
      <c r="B67" s="9" t="s">
        <v>273</v>
      </c>
      <c r="C67" s="5"/>
      <c r="D67" s="6" t="s">
        <v>94</v>
      </c>
      <c r="E67" s="5"/>
    </row>
    <row r="68" spans="1:6" x14ac:dyDescent="0.2">
      <c r="A68" s="6" t="s">
        <v>360</v>
      </c>
      <c r="B68" s="12" t="s">
        <v>275</v>
      </c>
      <c r="C68" s="7">
        <v>1</v>
      </c>
      <c r="D68" s="8" t="s">
        <v>13</v>
      </c>
      <c r="E68" s="5"/>
    </row>
    <row r="69" spans="1:6" x14ac:dyDescent="0.2">
      <c r="A69" s="5"/>
      <c r="B69" s="17" t="s">
        <v>279</v>
      </c>
      <c r="C69" s="5"/>
      <c r="D69" s="6" t="s">
        <v>10</v>
      </c>
      <c r="E69" s="5"/>
    </row>
    <row r="70" spans="1:6" ht="140.25" x14ac:dyDescent="0.2">
      <c r="A70" s="5"/>
      <c r="B70" s="18" t="s">
        <v>361</v>
      </c>
      <c r="C70" s="5"/>
      <c r="D70" s="6" t="s">
        <v>76</v>
      </c>
      <c r="E70" s="5"/>
    </row>
    <row r="71" spans="1:6" x14ac:dyDescent="0.2">
      <c r="A71" s="5"/>
      <c r="B71" s="9" t="s">
        <v>281</v>
      </c>
      <c r="C71" s="5"/>
      <c r="D71" s="6" t="s">
        <v>94</v>
      </c>
      <c r="E71" s="5"/>
    </row>
    <row r="72" spans="1:6" x14ac:dyDescent="0.2">
      <c r="A72" s="6" t="s">
        <v>362</v>
      </c>
      <c r="B72" s="12" t="s">
        <v>116</v>
      </c>
      <c r="C72" s="7">
        <v>2</v>
      </c>
      <c r="D72" s="8" t="s">
        <v>117</v>
      </c>
      <c r="E72" s="5"/>
    </row>
    <row r="73" spans="1:6" x14ac:dyDescent="0.2">
      <c r="B73" s="19" t="s">
        <v>2</v>
      </c>
      <c r="F73" s="11">
        <f>SUM(F2:F72)</f>
        <v>0</v>
      </c>
    </row>
  </sheetData>
  <mergeCells count="1">
    <mergeCell ref="A1:C1"/>
  </mergeCells>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363</v>
      </c>
      <c r="B1" s="1"/>
      <c r="C1" s="1"/>
    </row>
    <row r="2" spans="1:6" x14ac:dyDescent="0.2">
      <c r="A2" s="3" t="s">
        <v>0</v>
      </c>
      <c r="B2" s="15" t="s">
        <v>1</v>
      </c>
      <c r="C2" s="4" t="s">
        <v>4</v>
      </c>
      <c r="D2" s="4" t="s">
        <v>5</v>
      </c>
      <c r="E2" s="4" t="s">
        <v>6</v>
      </c>
      <c r="F2" s="4" t="s">
        <v>2</v>
      </c>
    </row>
    <row r="3" spans="1:6" x14ac:dyDescent="0.2">
      <c r="A3" s="5"/>
      <c r="B3" s="16" t="s">
        <v>163</v>
      </c>
      <c r="C3" s="5"/>
      <c r="D3" s="6" t="s">
        <v>8</v>
      </c>
      <c r="E3" s="5"/>
    </row>
    <row r="4" spans="1:6" ht="204" x14ac:dyDescent="0.2">
      <c r="A4" s="5"/>
      <c r="B4" s="18" t="s">
        <v>364</v>
      </c>
      <c r="C4" s="5"/>
      <c r="D4" s="6" t="s">
        <v>76</v>
      </c>
      <c r="E4" s="5"/>
    </row>
    <row r="5" spans="1:6" x14ac:dyDescent="0.2">
      <c r="A5" s="5"/>
      <c r="B5" s="9" t="s">
        <v>173</v>
      </c>
      <c r="C5" s="5"/>
      <c r="D5" s="6" t="s">
        <v>94</v>
      </c>
      <c r="E5" s="5"/>
    </row>
    <row r="6" spans="1:6" x14ac:dyDescent="0.2">
      <c r="A6" s="6" t="s">
        <v>365</v>
      </c>
      <c r="B6" s="12" t="s">
        <v>366</v>
      </c>
      <c r="C6" s="7">
        <v>2</v>
      </c>
      <c r="D6" s="8" t="s">
        <v>90</v>
      </c>
      <c r="E6" s="5"/>
    </row>
    <row r="7" spans="1:6" ht="63.75" x14ac:dyDescent="0.2">
      <c r="A7" s="5"/>
      <c r="B7" s="18" t="s">
        <v>176</v>
      </c>
      <c r="C7" s="5"/>
      <c r="D7" s="6" t="s">
        <v>76</v>
      </c>
      <c r="E7" s="5"/>
    </row>
    <row r="8" spans="1:6" x14ac:dyDescent="0.2">
      <c r="A8" s="5"/>
      <c r="B8" s="9" t="s">
        <v>177</v>
      </c>
      <c r="C8" s="5"/>
      <c r="D8" s="6" t="s">
        <v>94</v>
      </c>
      <c r="E8" s="5"/>
    </row>
    <row r="9" spans="1:6" ht="25.5" x14ac:dyDescent="0.2">
      <c r="A9" s="6" t="s">
        <v>367</v>
      </c>
      <c r="B9" s="12" t="s">
        <v>368</v>
      </c>
      <c r="C9" s="7">
        <v>4</v>
      </c>
      <c r="D9" s="8" t="s">
        <v>90</v>
      </c>
      <c r="E9" s="5"/>
    </row>
    <row r="10" spans="1:6" x14ac:dyDescent="0.2">
      <c r="B10" s="19" t="s">
        <v>2</v>
      </c>
      <c r="F10" s="11">
        <f>SUM(F2:F9)</f>
        <v>0</v>
      </c>
    </row>
  </sheetData>
  <mergeCells count="1">
    <mergeCell ref="A1:C1"/>
  </mergeCells>
  <pageMargins left="0.75" right="0.75" top="1" bottom="1" header="0.5" footer="0.5"/>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7"/>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369</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370</v>
      </c>
      <c r="C4" s="5"/>
      <c r="D4" s="6" t="s">
        <v>10</v>
      </c>
      <c r="E4" s="5"/>
    </row>
    <row r="5" spans="1:6" ht="38.25" x14ac:dyDescent="0.2">
      <c r="A5" s="5"/>
      <c r="B5" s="18" t="s">
        <v>371</v>
      </c>
      <c r="C5" s="5"/>
      <c r="D5" s="6" t="s">
        <v>76</v>
      </c>
      <c r="E5" s="5"/>
    </row>
    <row r="6" spans="1:6" x14ac:dyDescent="0.2">
      <c r="A6" s="5"/>
      <c r="B6" s="9" t="s">
        <v>153</v>
      </c>
      <c r="C6" s="5"/>
      <c r="D6" s="6" t="s">
        <v>94</v>
      </c>
      <c r="E6" s="5"/>
    </row>
    <row r="7" spans="1:6" x14ac:dyDescent="0.2">
      <c r="A7" s="6" t="s">
        <v>372</v>
      </c>
      <c r="B7" s="12" t="s">
        <v>373</v>
      </c>
      <c r="C7" s="7">
        <v>121</v>
      </c>
      <c r="D7" s="8" t="s">
        <v>128</v>
      </c>
      <c r="E7" s="5"/>
    </row>
    <row r="8" spans="1:6" ht="38.25" x14ac:dyDescent="0.2">
      <c r="A8" s="5"/>
      <c r="B8" s="18" t="s">
        <v>152</v>
      </c>
      <c r="C8" s="5"/>
      <c r="D8" s="6" t="s">
        <v>76</v>
      </c>
      <c r="E8" s="5"/>
    </row>
    <row r="9" spans="1:6" x14ac:dyDescent="0.2">
      <c r="A9" s="5"/>
      <c r="B9" s="9" t="s">
        <v>189</v>
      </c>
      <c r="C9" s="5"/>
      <c r="D9" s="6" t="s">
        <v>94</v>
      </c>
      <c r="E9" s="5"/>
    </row>
    <row r="10" spans="1:6" x14ac:dyDescent="0.2">
      <c r="A10" s="6" t="s">
        <v>374</v>
      </c>
      <c r="B10" s="12" t="s">
        <v>155</v>
      </c>
      <c r="C10" s="7">
        <v>241</v>
      </c>
      <c r="D10" s="8" t="s">
        <v>128</v>
      </c>
      <c r="E10" s="5"/>
    </row>
    <row r="11" spans="1:6" x14ac:dyDescent="0.2">
      <c r="A11" s="5"/>
      <c r="B11" s="18" t="s">
        <v>191</v>
      </c>
      <c r="C11" s="5"/>
      <c r="D11" s="6" t="s">
        <v>76</v>
      </c>
      <c r="E11" s="5"/>
    </row>
    <row r="12" spans="1:6" x14ac:dyDescent="0.2">
      <c r="A12" s="5"/>
      <c r="B12" s="9" t="s">
        <v>375</v>
      </c>
      <c r="C12" s="5"/>
      <c r="D12" s="6" t="s">
        <v>94</v>
      </c>
      <c r="E12" s="5"/>
    </row>
    <row r="13" spans="1:6" x14ac:dyDescent="0.2">
      <c r="A13" s="6" t="s">
        <v>376</v>
      </c>
      <c r="B13" s="12" t="s">
        <v>377</v>
      </c>
      <c r="C13" s="7">
        <v>802</v>
      </c>
      <c r="D13" s="8" t="s">
        <v>121</v>
      </c>
      <c r="E13" s="5"/>
    </row>
    <row r="14" spans="1:6" x14ac:dyDescent="0.2">
      <c r="A14" s="5"/>
      <c r="B14" s="16" t="s">
        <v>378</v>
      </c>
      <c r="C14" s="5"/>
      <c r="D14" s="6" t="s">
        <v>8</v>
      </c>
      <c r="E14" s="5"/>
    </row>
    <row r="15" spans="1:6" x14ac:dyDescent="0.2">
      <c r="A15" s="5"/>
      <c r="B15" s="17" t="s">
        <v>379</v>
      </c>
      <c r="C15" s="5"/>
      <c r="D15" s="6" t="s">
        <v>10</v>
      </c>
      <c r="E15" s="5"/>
    </row>
    <row r="16" spans="1:6" ht="63.75" x14ac:dyDescent="0.2">
      <c r="A16" s="5"/>
      <c r="B16" s="18" t="s">
        <v>380</v>
      </c>
      <c r="C16" s="5"/>
      <c r="D16" s="6" t="s">
        <v>76</v>
      </c>
      <c r="E16" s="5"/>
    </row>
    <row r="17" spans="1:5" x14ac:dyDescent="0.2">
      <c r="A17" s="5"/>
      <c r="B17" s="9" t="s">
        <v>381</v>
      </c>
      <c r="C17" s="5"/>
      <c r="D17" s="6" t="s">
        <v>94</v>
      </c>
      <c r="E17" s="5"/>
    </row>
    <row r="18" spans="1:5" x14ac:dyDescent="0.2">
      <c r="A18" s="6" t="s">
        <v>382</v>
      </c>
      <c r="B18" s="12" t="s">
        <v>383</v>
      </c>
      <c r="C18" s="7">
        <v>802</v>
      </c>
      <c r="D18" s="8" t="s">
        <v>121</v>
      </c>
      <c r="E18" s="5"/>
    </row>
    <row r="19" spans="1:5" ht="114.75" x14ac:dyDescent="0.2">
      <c r="A19" s="6" t="s">
        <v>384</v>
      </c>
      <c r="B19" s="12" t="s">
        <v>385</v>
      </c>
      <c r="C19" s="7">
        <v>1</v>
      </c>
      <c r="D19" s="8" t="s">
        <v>90</v>
      </c>
      <c r="E19" s="5"/>
    </row>
    <row r="20" spans="1:5" ht="102" x14ac:dyDescent="0.2">
      <c r="A20" s="6" t="s">
        <v>386</v>
      </c>
      <c r="B20" s="12" t="s">
        <v>387</v>
      </c>
      <c r="C20" s="7">
        <v>11</v>
      </c>
      <c r="D20" s="8" t="s">
        <v>117</v>
      </c>
      <c r="E20" s="5"/>
    </row>
    <row r="21" spans="1:5" x14ac:dyDescent="0.2">
      <c r="A21" s="5"/>
      <c r="B21" s="18" t="s">
        <v>306</v>
      </c>
      <c r="C21" s="5"/>
      <c r="D21" s="6" t="s">
        <v>76</v>
      </c>
      <c r="E21" s="5"/>
    </row>
    <row r="22" spans="1:5" ht="38.25" x14ac:dyDescent="0.2">
      <c r="A22" s="5"/>
      <c r="B22" s="9" t="s">
        <v>388</v>
      </c>
      <c r="C22" s="5"/>
      <c r="D22" s="6" t="s">
        <v>94</v>
      </c>
      <c r="E22" s="5"/>
    </row>
    <row r="23" spans="1:5" x14ac:dyDescent="0.2">
      <c r="A23" s="6" t="s">
        <v>389</v>
      </c>
      <c r="B23" s="12" t="s">
        <v>390</v>
      </c>
      <c r="C23" s="7">
        <v>1604</v>
      </c>
      <c r="D23" s="8" t="s">
        <v>121</v>
      </c>
      <c r="E23" s="5"/>
    </row>
    <row r="24" spans="1:5" ht="51" x14ac:dyDescent="0.2">
      <c r="A24" s="5"/>
      <c r="B24" s="18" t="s">
        <v>391</v>
      </c>
      <c r="C24" s="5"/>
      <c r="D24" s="6" t="s">
        <v>76</v>
      </c>
      <c r="E24" s="5"/>
    </row>
    <row r="25" spans="1:5" x14ac:dyDescent="0.2">
      <c r="A25" s="5"/>
      <c r="B25" s="9" t="s">
        <v>392</v>
      </c>
      <c r="C25" s="5"/>
      <c r="D25" s="6" t="s">
        <v>94</v>
      </c>
      <c r="E25" s="5"/>
    </row>
    <row r="26" spans="1:5" x14ac:dyDescent="0.2">
      <c r="A26" s="6" t="s">
        <v>393</v>
      </c>
      <c r="B26" s="12" t="s">
        <v>394</v>
      </c>
      <c r="C26" s="7">
        <v>14</v>
      </c>
      <c r="D26" s="8" t="s">
        <v>117</v>
      </c>
      <c r="E26" s="5"/>
    </row>
    <row r="27" spans="1:5" x14ac:dyDescent="0.2">
      <c r="A27" s="6" t="s">
        <v>395</v>
      </c>
      <c r="B27" s="12" t="s">
        <v>396</v>
      </c>
      <c r="C27" s="7">
        <v>3</v>
      </c>
      <c r="D27" s="8" t="s">
        <v>117</v>
      </c>
      <c r="E27" s="5"/>
    </row>
    <row r="28" spans="1:5" x14ac:dyDescent="0.2">
      <c r="A28" s="6" t="s">
        <v>397</v>
      </c>
      <c r="B28" s="12" t="s">
        <v>398</v>
      </c>
      <c r="C28" s="7">
        <v>4</v>
      </c>
      <c r="D28" s="8" t="s">
        <v>117</v>
      </c>
      <c r="E28" s="5"/>
    </row>
    <row r="29" spans="1:5" x14ac:dyDescent="0.2">
      <c r="A29" s="6" t="s">
        <v>399</v>
      </c>
      <c r="B29" s="12" t="s">
        <v>400</v>
      </c>
      <c r="C29" s="7">
        <v>4</v>
      </c>
      <c r="D29" s="8" t="s">
        <v>117</v>
      </c>
      <c r="E29" s="5"/>
    </row>
    <row r="30" spans="1:5" x14ac:dyDescent="0.2">
      <c r="A30" s="6" t="s">
        <v>401</v>
      </c>
      <c r="B30" s="12" t="s">
        <v>402</v>
      </c>
      <c r="C30" s="7">
        <v>1</v>
      </c>
      <c r="D30" s="8" t="s">
        <v>90</v>
      </c>
      <c r="E30" s="5"/>
    </row>
    <row r="31" spans="1:5" x14ac:dyDescent="0.2">
      <c r="A31" s="5"/>
      <c r="B31" s="9" t="s">
        <v>403</v>
      </c>
      <c r="C31" s="5"/>
      <c r="D31" s="6" t="s">
        <v>94</v>
      </c>
      <c r="E31" s="5"/>
    </row>
    <row r="32" spans="1:5" x14ac:dyDescent="0.2">
      <c r="A32" s="6" t="s">
        <v>404</v>
      </c>
      <c r="B32" s="12" t="s">
        <v>405</v>
      </c>
      <c r="C32" s="7">
        <v>1</v>
      </c>
      <c r="D32" s="8" t="s">
        <v>90</v>
      </c>
      <c r="E32" s="5"/>
    </row>
    <row r="33" spans="1:6" x14ac:dyDescent="0.2">
      <c r="A33" s="6" t="s">
        <v>406</v>
      </c>
      <c r="B33" s="12" t="s">
        <v>407</v>
      </c>
      <c r="C33" s="7">
        <v>2</v>
      </c>
      <c r="D33" s="8" t="s">
        <v>117</v>
      </c>
      <c r="E33" s="5"/>
    </row>
    <row r="34" spans="1:6" x14ac:dyDescent="0.2">
      <c r="A34" s="6" t="s">
        <v>408</v>
      </c>
      <c r="B34" s="12" t="s">
        <v>409</v>
      </c>
      <c r="C34" s="7">
        <v>2</v>
      </c>
      <c r="D34" s="8" t="s">
        <v>90</v>
      </c>
      <c r="E34" s="5"/>
    </row>
    <row r="35" spans="1:6" x14ac:dyDescent="0.2">
      <c r="A35" s="6" t="s">
        <v>410</v>
      </c>
      <c r="B35" s="12" t="s">
        <v>411</v>
      </c>
      <c r="C35" s="7">
        <v>1</v>
      </c>
      <c r="D35" s="8" t="s">
        <v>90</v>
      </c>
      <c r="E35" s="5"/>
    </row>
    <row r="36" spans="1:6" x14ac:dyDescent="0.2">
      <c r="A36" s="5"/>
      <c r="B36" s="17" t="s">
        <v>412</v>
      </c>
      <c r="C36" s="5"/>
      <c r="D36" s="6" t="s">
        <v>10</v>
      </c>
      <c r="E36" s="5"/>
    </row>
    <row r="37" spans="1:6" ht="51" x14ac:dyDescent="0.2">
      <c r="A37" s="5"/>
      <c r="B37" s="18" t="s">
        <v>413</v>
      </c>
      <c r="C37" s="5"/>
      <c r="D37" s="6" t="s">
        <v>76</v>
      </c>
      <c r="E37" s="5"/>
    </row>
    <row r="38" spans="1:6" x14ac:dyDescent="0.2">
      <c r="A38" s="5"/>
      <c r="B38" s="9" t="s">
        <v>414</v>
      </c>
      <c r="C38" s="5"/>
      <c r="D38" s="6" t="s">
        <v>94</v>
      </c>
      <c r="E38" s="5"/>
    </row>
    <row r="39" spans="1:6" x14ac:dyDescent="0.2">
      <c r="A39" s="6" t="s">
        <v>415</v>
      </c>
      <c r="B39" s="12" t="s">
        <v>416</v>
      </c>
      <c r="C39" s="7">
        <v>275</v>
      </c>
      <c r="D39" s="8" t="s">
        <v>117</v>
      </c>
      <c r="E39" s="5"/>
    </row>
    <row r="40" spans="1:6" x14ac:dyDescent="0.2">
      <c r="A40" s="6" t="s">
        <v>417</v>
      </c>
      <c r="B40" s="12" t="s">
        <v>418</v>
      </c>
      <c r="C40" s="7">
        <v>46</v>
      </c>
      <c r="D40" s="8" t="s">
        <v>117</v>
      </c>
      <c r="E40" s="5"/>
    </row>
    <row r="41" spans="1:6" x14ac:dyDescent="0.2">
      <c r="A41" s="6" t="s">
        <v>419</v>
      </c>
      <c r="B41" s="12" t="s">
        <v>420</v>
      </c>
      <c r="C41" s="7">
        <v>6</v>
      </c>
      <c r="D41" s="8" t="s">
        <v>117</v>
      </c>
      <c r="E41" s="5"/>
    </row>
    <row r="42" spans="1:6" x14ac:dyDescent="0.2">
      <c r="A42" s="5"/>
      <c r="B42" s="16" t="s">
        <v>421</v>
      </c>
      <c r="C42" s="5"/>
      <c r="D42" s="6" t="s">
        <v>8</v>
      </c>
      <c r="E42" s="5"/>
    </row>
    <row r="43" spans="1:6" ht="89.25" x14ac:dyDescent="0.2">
      <c r="A43" s="5"/>
      <c r="B43" s="17" t="s">
        <v>422</v>
      </c>
      <c r="C43" s="5"/>
      <c r="D43" s="6" t="s">
        <v>10</v>
      </c>
      <c r="E43" s="5"/>
    </row>
    <row r="44" spans="1:6" x14ac:dyDescent="0.2">
      <c r="A44" s="6" t="s">
        <v>423</v>
      </c>
      <c r="B44" s="12" t="s">
        <v>116</v>
      </c>
      <c r="C44" s="7">
        <v>1</v>
      </c>
      <c r="D44" s="8" t="s">
        <v>13</v>
      </c>
      <c r="E44" s="5"/>
    </row>
    <row r="45" spans="1:6" x14ac:dyDescent="0.2">
      <c r="A45" s="5"/>
      <c r="B45" s="17" t="s">
        <v>424</v>
      </c>
      <c r="C45" s="5"/>
      <c r="D45" s="6" t="s">
        <v>10</v>
      </c>
      <c r="E45" s="5"/>
    </row>
    <row r="46" spans="1:6" x14ac:dyDescent="0.2">
      <c r="A46" s="6" t="s">
        <v>425</v>
      </c>
      <c r="B46" s="12" t="s">
        <v>116</v>
      </c>
      <c r="C46" s="7">
        <v>1</v>
      </c>
      <c r="D46" s="8" t="s">
        <v>13</v>
      </c>
      <c r="E46" s="5"/>
    </row>
    <row r="47" spans="1:6" x14ac:dyDescent="0.2">
      <c r="B47" s="19" t="s">
        <v>2</v>
      </c>
      <c r="F47" s="11">
        <f>SUM(F2:F46)</f>
        <v>0</v>
      </c>
    </row>
  </sheetData>
  <mergeCells count="1">
    <mergeCell ref="A1:C1"/>
  </mergeCells>
  <pageMargins left="0.75" right="0.75" top="1" bottom="1" header="0.5" footer="0.5"/>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2"/>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426</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370</v>
      </c>
      <c r="C4" s="5"/>
      <c r="D4" s="6" t="s">
        <v>10</v>
      </c>
      <c r="E4" s="5"/>
    </row>
    <row r="5" spans="1:6" ht="38.25" x14ac:dyDescent="0.2">
      <c r="A5" s="5"/>
      <c r="B5" s="18" t="s">
        <v>371</v>
      </c>
      <c r="C5" s="5"/>
      <c r="D5" s="6" t="s">
        <v>76</v>
      </c>
      <c r="E5" s="5"/>
    </row>
    <row r="6" spans="1:6" x14ac:dyDescent="0.2">
      <c r="A6" s="5"/>
      <c r="B6" s="9" t="s">
        <v>153</v>
      </c>
      <c r="C6" s="5"/>
      <c r="D6" s="6" t="s">
        <v>94</v>
      </c>
      <c r="E6" s="5"/>
    </row>
    <row r="7" spans="1:6" x14ac:dyDescent="0.2">
      <c r="A7" s="6" t="s">
        <v>427</v>
      </c>
      <c r="B7" s="12" t="s">
        <v>373</v>
      </c>
      <c r="C7" s="7">
        <v>152</v>
      </c>
      <c r="D7" s="8" t="s">
        <v>128</v>
      </c>
      <c r="E7" s="5"/>
    </row>
    <row r="8" spans="1:6" ht="38.25" x14ac:dyDescent="0.2">
      <c r="A8" s="5"/>
      <c r="B8" s="18" t="s">
        <v>152</v>
      </c>
      <c r="C8" s="5"/>
      <c r="D8" s="6" t="s">
        <v>76</v>
      </c>
      <c r="E8" s="5"/>
    </row>
    <row r="9" spans="1:6" x14ac:dyDescent="0.2">
      <c r="A9" s="5"/>
      <c r="B9" s="9" t="s">
        <v>189</v>
      </c>
      <c r="C9" s="5"/>
      <c r="D9" s="6" t="s">
        <v>94</v>
      </c>
      <c r="E9" s="5"/>
    </row>
    <row r="10" spans="1:6" x14ac:dyDescent="0.2">
      <c r="A10" s="6" t="s">
        <v>428</v>
      </c>
      <c r="B10" s="12" t="s">
        <v>155</v>
      </c>
      <c r="C10" s="7">
        <v>91</v>
      </c>
      <c r="D10" s="8" t="s">
        <v>128</v>
      </c>
      <c r="E10" s="5"/>
    </row>
    <row r="11" spans="1:6" ht="38.25" x14ac:dyDescent="0.2">
      <c r="A11" s="5"/>
      <c r="B11" s="18" t="s">
        <v>152</v>
      </c>
      <c r="C11" s="5"/>
      <c r="D11" s="6" t="s">
        <v>76</v>
      </c>
      <c r="E11" s="5"/>
    </row>
    <row r="12" spans="1:6" x14ac:dyDescent="0.2">
      <c r="A12" s="5"/>
      <c r="B12" s="9" t="s">
        <v>189</v>
      </c>
      <c r="C12" s="5"/>
      <c r="D12" s="6" t="s">
        <v>94</v>
      </c>
      <c r="E12" s="5"/>
    </row>
    <row r="13" spans="1:6" x14ac:dyDescent="0.2">
      <c r="A13" s="6" t="s">
        <v>429</v>
      </c>
      <c r="B13" s="12" t="s">
        <v>155</v>
      </c>
      <c r="C13" s="7">
        <v>91</v>
      </c>
      <c r="D13" s="8" t="s">
        <v>128</v>
      </c>
      <c r="E13" s="5"/>
    </row>
    <row r="14" spans="1:6" x14ac:dyDescent="0.2">
      <c r="A14" s="5"/>
      <c r="B14" s="18" t="s">
        <v>430</v>
      </c>
      <c r="C14" s="5"/>
      <c r="D14" s="6" t="s">
        <v>76</v>
      </c>
      <c r="E14" s="5"/>
    </row>
    <row r="15" spans="1:6" x14ac:dyDescent="0.2">
      <c r="A15" s="5"/>
      <c r="B15" s="9" t="s">
        <v>431</v>
      </c>
      <c r="C15" s="5"/>
      <c r="D15" s="6" t="s">
        <v>94</v>
      </c>
      <c r="E15" s="5"/>
    </row>
    <row r="16" spans="1:6" x14ac:dyDescent="0.2">
      <c r="A16" s="6" t="s">
        <v>432</v>
      </c>
      <c r="B16" s="12" t="s">
        <v>377</v>
      </c>
      <c r="C16" s="7">
        <v>606</v>
      </c>
      <c r="D16" s="8" t="s">
        <v>121</v>
      </c>
      <c r="E16" s="5"/>
    </row>
    <row r="17" spans="1:5" x14ac:dyDescent="0.2">
      <c r="A17" s="6" t="s">
        <v>433</v>
      </c>
      <c r="B17" s="12" t="s">
        <v>434</v>
      </c>
      <c r="C17" s="5"/>
      <c r="D17" s="5"/>
      <c r="E17" s="5"/>
    </row>
    <row r="18" spans="1:5" x14ac:dyDescent="0.2">
      <c r="A18" s="6" t="s">
        <v>435</v>
      </c>
      <c r="B18" s="12" t="s">
        <v>412</v>
      </c>
      <c r="C18" s="5"/>
      <c r="D18" s="5"/>
      <c r="E18" s="5"/>
    </row>
    <row r="19" spans="1:5" ht="165.75" x14ac:dyDescent="0.2">
      <c r="A19" s="5"/>
      <c r="B19" s="18" t="s">
        <v>436</v>
      </c>
      <c r="C19" s="5"/>
      <c r="D19" s="6" t="s">
        <v>76</v>
      </c>
      <c r="E19" s="5"/>
    </row>
    <row r="20" spans="1:5" x14ac:dyDescent="0.2">
      <c r="A20" s="5"/>
      <c r="B20" s="9" t="s">
        <v>437</v>
      </c>
      <c r="C20" s="5"/>
      <c r="D20" s="6" t="s">
        <v>94</v>
      </c>
      <c r="E20" s="5"/>
    </row>
    <row r="21" spans="1:5" x14ac:dyDescent="0.2">
      <c r="A21" s="6" t="s">
        <v>438</v>
      </c>
      <c r="B21" s="12" t="s">
        <v>439</v>
      </c>
      <c r="C21" s="7">
        <v>606</v>
      </c>
      <c r="D21" s="8" t="s">
        <v>121</v>
      </c>
      <c r="E21" s="5"/>
    </row>
    <row r="22" spans="1:5" x14ac:dyDescent="0.2">
      <c r="A22" s="5"/>
      <c r="B22" s="18" t="s">
        <v>306</v>
      </c>
      <c r="C22" s="5"/>
      <c r="D22" s="6" t="s">
        <v>76</v>
      </c>
      <c r="E22" s="5"/>
    </row>
    <row r="23" spans="1:5" ht="38.25" x14ac:dyDescent="0.2">
      <c r="A23" s="5"/>
      <c r="B23" s="9" t="s">
        <v>388</v>
      </c>
      <c r="C23" s="5"/>
      <c r="D23" s="6" t="s">
        <v>94</v>
      </c>
      <c r="E23" s="5"/>
    </row>
    <row r="24" spans="1:5" x14ac:dyDescent="0.2">
      <c r="A24" s="6" t="s">
        <v>440</v>
      </c>
      <c r="B24" s="12" t="s">
        <v>390</v>
      </c>
      <c r="C24" s="7">
        <v>606</v>
      </c>
      <c r="D24" s="8" t="s">
        <v>121</v>
      </c>
      <c r="E24" s="5"/>
    </row>
    <row r="25" spans="1:5" ht="51" x14ac:dyDescent="0.2">
      <c r="A25" s="5"/>
      <c r="B25" s="18" t="s">
        <v>391</v>
      </c>
      <c r="C25" s="5"/>
      <c r="D25" s="6" t="s">
        <v>76</v>
      </c>
      <c r="E25" s="5"/>
    </row>
    <row r="26" spans="1:5" x14ac:dyDescent="0.2">
      <c r="A26" s="5"/>
      <c r="B26" s="9" t="s">
        <v>392</v>
      </c>
      <c r="C26" s="5"/>
      <c r="D26" s="6" t="s">
        <v>94</v>
      </c>
      <c r="E26" s="5"/>
    </row>
    <row r="27" spans="1:5" x14ac:dyDescent="0.2">
      <c r="A27" s="6" t="s">
        <v>441</v>
      </c>
      <c r="B27" s="12" t="s">
        <v>442</v>
      </c>
      <c r="C27" s="7">
        <v>284</v>
      </c>
      <c r="D27" s="8" t="s">
        <v>117</v>
      </c>
      <c r="E27" s="5"/>
    </row>
    <row r="28" spans="1:5" ht="25.5" x14ac:dyDescent="0.2">
      <c r="A28" s="6" t="s">
        <v>443</v>
      </c>
      <c r="B28" s="12" t="s">
        <v>444</v>
      </c>
      <c r="C28" s="7">
        <v>4</v>
      </c>
      <c r="D28" s="8" t="s">
        <v>90</v>
      </c>
      <c r="E28" s="5"/>
    </row>
    <row r="29" spans="1:5" x14ac:dyDescent="0.2">
      <c r="A29" s="6" t="s">
        <v>445</v>
      </c>
      <c r="B29" s="12" t="s">
        <v>446</v>
      </c>
      <c r="C29" s="7">
        <v>101</v>
      </c>
      <c r="D29" s="8" t="s">
        <v>121</v>
      </c>
      <c r="E29" s="5"/>
    </row>
    <row r="30" spans="1:5" x14ac:dyDescent="0.2">
      <c r="A30" s="6" t="s">
        <v>447</v>
      </c>
      <c r="B30" s="12" t="s">
        <v>448</v>
      </c>
      <c r="C30" s="7">
        <v>118</v>
      </c>
      <c r="D30" s="8" t="s">
        <v>121</v>
      </c>
      <c r="E30" s="5"/>
    </row>
    <row r="31" spans="1:5" x14ac:dyDescent="0.2">
      <c r="A31" s="5"/>
      <c r="B31" s="9" t="s">
        <v>403</v>
      </c>
      <c r="C31" s="5"/>
      <c r="D31" s="6" t="s">
        <v>94</v>
      </c>
      <c r="E31" s="5"/>
    </row>
    <row r="32" spans="1:5" x14ac:dyDescent="0.2">
      <c r="A32" s="6" t="s">
        <v>449</v>
      </c>
      <c r="B32" s="12" t="s">
        <v>450</v>
      </c>
      <c r="C32" s="7">
        <v>4</v>
      </c>
      <c r="D32" s="8" t="s">
        <v>90</v>
      </c>
      <c r="E32" s="5"/>
    </row>
    <row r="33" spans="1:6" ht="51" x14ac:dyDescent="0.2">
      <c r="A33" s="5"/>
      <c r="B33" s="18" t="s">
        <v>451</v>
      </c>
      <c r="C33" s="5"/>
      <c r="D33" s="6" t="s">
        <v>76</v>
      </c>
      <c r="E33" s="5"/>
    </row>
    <row r="34" spans="1:6" x14ac:dyDescent="0.2">
      <c r="A34" s="5"/>
      <c r="B34" s="9" t="s">
        <v>414</v>
      </c>
      <c r="C34" s="5"/>
      <c r="D34" s="6" t="s">
        <v>94</v>
      </c>
      <c r="E34" s="5"/>
    </row>
    <row r="35" spans="1:6" x14ac:dyDescent="0.2">
      <c r="A35" s="6" t="s">
        <v>452</v>
      </c>
      <c r="B35" s="12" t="s">
        <v>453</v>
      </c>
      <c r="C35" s="7">
        <v>292</v>
      </c>
      <c r="D35" s="8" t="s">
        <v>117</v>
      </c>
      <c r="E35" s="5"/>
    </row>
    <row r="36" spans="1:6" x14ac:dyDescent="0.2">
      <c r="A36" s="6" t="s">
        <v>454</v>
      </c>
      <c r="B36" s="12" t="s">
        <v>420</v>
      </c>
      <c r="C36" s="7">
        <v>118</v>
      </c>
      <c r="D36" s="8" t="s">
        <v>117</v>
      </c>
      <c r="E36" s="5"/>
    </row>
    <row r="37" spans="1:6" x14ac:dyDescent="0.2">
      <c r="A37" s="5"/>
      <c r="B37" s="16" t="s">
        <v>421</v>
      </c>
      <c r="C37" s="5"/>
      <c r="D37" s="6" t="s">
        <v>8</v>
      </c>
      <c r="E37" s="5"/>
    </row>
    <row r="38" spans="1:6" ht="89.25" x14ac:dyDescent="0.2">
      <c r="A38" s="5"/>
      <c r="B38" s="17" t="s">
        <v>422</v>
      </c>
      <c r="C38" s="5"/>
      <c r="D38" s="6" t="s">
        <v>10</v>
      </c>
      <c r="E38" s="5"/>
    </row>
    <row r="39" spans="1:6" x14ac:dyDescent="0.2">
      <c r="A39" s="6" t="s">
        <v>455</v>
      </c>
      <c r="B39" s="12" t="s">
        <v>116</v>
      </c>
      <c r="C39" s="7">
        <v>1</v>
      </c>
      <c r="D39" s="8" t="s">
        <v>13</v>
      </c>
      <c r="E39" s="5"/>
    </row>
    <row r="40" spans="1:6" x14ac:dyDescent="0.2">
      <c r="A40" s="5"/>
      <c r="B40" s="17" t="s">
        <v>424</v>
      </c>
      <c r="C40" s="5"/>
      <c r="D40" s="6" t="s">
        <v>10</v>
      </c>
      <c r="E40" s="5"/>
    </row>
    <row r="41" spans="1:6" x14ac:dyDescent="0.2">
      <c r="A41" s="6" t="s">
        <v>456</v>
      </c>
      <c r="B41" s="12" t="s">
        <v>116</v>
      </c>
      <c r="C41" s="7">
        <v>1</v>
      </c>
      <c r="D41" s="8" t="s">
        <v>13</v>
      </c>
      <c r="E41" s="5"/>
    </row>
    <row r="42" spans="1:6" x14ac:dyDescent="0.2">
      <c r="B42" s="19" t="s">
        <v>2</v>
      </c>
      <c r="F42" s="11">
        <f>SUM(F2:F41)</f>
        <v>0</v>
      </c>
    </row>
  </sheetData>
  <mergeCells count="1">
    <mergeCell ref="A1:C1"/>
  </mergeCells>
  <pageMargins left="0.75" right="0.75" top="1" bottom="1" header="0.5" footer="0.5"/>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457</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370</v>
      </c>
      <c r="C4" s="5"/>
      <c r="D4" s="6" t="s">
        <v>10</v>
      </c>
      <c r="E4" s="5"/>
    </row>
    <row r="5" spans="1:6" ht="38.25" x14ac:dyDescent="0.2">
      <c r="A5" s="5"/>
      <c r="B5" s="18" t="s">
        <v>371</v>
      </c>
      <c r="C5" s="5"/>
      <c r="D5" s="6" t="s">
        <v>76</v>
      </c>
      <c r="E5" s="5"/>
    </row>
    <row r="6" spans="1:6" x14ac:dyDescent="0.2">
      <c r="A6" s="5"/>
      <c r="B6" s="9" t="s">
        <v>153</v>
      </c>
      <c r="C6" s="5"/>
      <c r="D6" s="6" t="s">
        <v>94</v>
      </c>
      <c r="E6" s="5"/>
    </row>
    <row r="7" spans="1:6" x14ac:dyDescent="0.2">
      <c r="A7" s="6" t="s">
        <v>458</v>
      </c>
      <c r="B7" s="12" t="s">
        <v>373</v>
      </c>
      <c r="C7" s="7">
        <v>114</v>
      </c>
      <c r="D7" s="8" t="s">
        <v>128</v>
      </c>
      <c r="E7" s="5"/>
    </row>
    <row r="8" spans="1:6" ht="38.25" x14ac:dyDescent="0.2">
      <c r="A8" s="5"/>
      <c r="B8" s="18" t="s">
        <v>152</v>
      </c>
      <c r="C8" s="5"/>
      <c r="D8" s="6" t="s">
        <v>76</v>
      </c>
      <c r="E8" s="5"/>
    </row>
    <row r="9" spans="1:6" x14ac:dyDescent="0.2">
      <c r="A9" s="5"/>
      <c r="B9" s="9" t="s">
        <v>189</v>
      </c>
      <c r="C9" s="5"/>
      <c r="D9" s="6" t="s">
        <v>94</v>
      </c>
      <c r="E9" s="5"/>
    </row>
    <row r="10" spans="1:6" x14ac:dyDescent="0.2">
      <c r="A10" s="6" t="s">
        <v>459</v>
      </c>
      <c r="B10" s="12" t="s">
        <v>155</v>
      </c>
      <c r="C10" s="7">
        <v>114</v>
      </c>
      <c r="D10" s="8" t="s">
        <v>128</v>
      </c>
      <c r="E10" s="5"/>
    </row>
    <row r="11" spans="1:6" x14ac:dyDescent="0.2">
      <c r="A11" s="5"/>
      <c r="B11" s="18" t="s">
        <v>430</v>
      </c>
      <c r="C11" s="5"/>
      <c r="D11" s="6" t="s">
        <v>76</v>
      </c>
      <c r="E11" s="5"/>
    </row>
    <row r="12" spans="1:6" x14ac:dyDescent="0.2">
      <c r="A12" s="5"/>
      <c r="B12" s="9" t="s">
        <v>431</v>
      </c>
      <c r="C12" s="5"/>
      <c r="D12" s="6" t="s">
        <v>94</v>
      </c>
      <c r="E12" s="5"/>
    </row>
    <row r="13" spans="1:6" x14ac:dyDescent="0.2">
      <c r="A13" s="6" t="s">
        <v>460</v>
      </c>
      <c r="B13" s="12" t="s">
        <v>377</v>
      </c>
      <c r="C13" s="7">
        <v>756</v>
      </c>
      <c r="D13" s="8" t="s">
        <v>121</v>
      </c>
      <c r="E13" s="5"/>
    </row>
    <row r="14" spans="1:6" x14ac:dyDescent="0.2">
      <c r="A14" s="5"/>
      <c r="B14" s="16" t="s">
        <v>434</v>
      </c>
      <c r="C14" s="5"/>
      <c r="D14" s="6" t="s">
        <v>8</v>
      </c>
      <c r="E14" s="5"/>
    </row>
    <row r="15" spans="1:6" x14ac:dyDescent="0.2">
      <c r="A15" s="5"/>
      <c r="B15" s="17" t="s">
        <v>412</v>
      </c>
      <c r="C15" s="5"/>
      <c r="D15" s="6" t="s">
        <v>10</v>
      </c>
      <c r="E15" s="5"/>
    </row>
    <row r="16" spans="1:6" ht="114.75" x14ac:dyDescent="0.2">
      <c r="A16" s="5"/>
      <c r="B16" s="18" t="s">
        <v>461</v>
      </c>
      <c r="C16" s="5"/>
      <c r="D16" s="6" t="s">
        <v>76</v>
      </c>
      <c r="E16" s="5"/>
    </row>
    <row r="17" spans="1:6" x14ac:dyDescent="0.2">
      <c r="A17" s="5"/>
      <c r="B17" s="9" t="s">
        <v>437</v>
      </c>
      <c r="C17" s="5"/>
      <c r="D17" s="6" t="s">
        <v>94</v>
      </c>
      <c r="E17" s="5"/>
    </row>
    <row r="18" spans="1:6" x14ac:dyDescent="0.2">
      <c r="A18" s="6" t="s">
        <v>462</v>
      </c>
      <c r="B18" s="12" t="s">
        <v>463</v>
      </c>
      <c r="C18" s="7">
        <v>756</v>
      </c>
      <c r="D18" s="8" t="s">
        <v>121</v>
      </c>
      <c r="E18" s="5"/>
    </row>
    <row r="19" spans="1:6" x14ac:dyDescent="0.2">
      <c r="A19" s="5"/>
      <c r="B19" s="18" t="s">
        <v>306</v>
      </c>
      <c r="C19" s="5"/>
      <c r="D19" s="6" t="s">
        <v>76</v>
      </c>
      <c r="E19" s="5"/>
    </row>
    <row r="20" spans="1:6" ht="38.25" x14ac:dyDescent="0.2">
      <c r="A20" s="5"/>
      <c r="B20" s="9" t="s">
        <v>388</v>
      </c>
      <c r="C20" s="5"/>
      <c r="D20" s="6" t="s">
        <v>94</v>
      </c>
      <c r="E20" s="5"/>
    </row>
    <row r="21" spans="1:6" x14ac:dyDescent="0.2">
      <c r="A21" s="6" t="s">
        <v>464</v>
      </c>
      <c r="B21" s="12" t="s">
        <v>390</v>
      </c>
      <c r="C21" s="7">
        <v>756</v>
      </c>
      <c r="D21" s="8" t="s">
        <v>121</v>
      </c>
      <c r="E21" s="5"/>
    </row>
    <row r="22" spans="1:6" ht="51" x14ac:dyDescent="0.2">
      <c r="A22" s="5"/>
      <c r="B22" s="18" t="s">
        <v>451</v>
      </c>
      <c r="C22" s="5"/>
      <c r="D22" s="6" t="s">
        <v>76</v>
      </c>
      <c r="E22" s="5"/>
    </row>
    <row r="23" spans="1:6" x14ac:dyDescent="0.2">
      <c r="A23" s="5"/>
      <c r="B23" s="9" t="s">
        <v>414</v>
      </c>
      <c r="C23" s="5"/>
      <c r="D23" s="6" t="s">
        <v>94</v>
      </c>
      <c r="E23" s="5"/>
    </row>
    <row r="24" spans="1:6" x14ac:dyDescent="0.2">
      <c r="A24" s="6" t="s">
        <v>465</v>
      </c>
      <c r="B24" s="12" t="s">
        <v>453</v>
      </c>
      <c r="C24" s="7">
        <v>451</v>
      </c>
      <c r="D24" s="8" t="s">
        <v>117</v>
      </c>
      <c r="E24" s="5"/>
    </row>
    <row r="25" spans="1:6" x14ac:dyDescent="0.2">
      <c r="A25" s="5"/>
      <c r="B25" s="16" t="s">
        <v>421</v>
      </c>
      <c r="C25" s="5"/>
      <c r="D25" s="6" t="s">
        <v>8</v>
      </c>
      <c r="E25" s="5"/>
    </row>
    <row r="26" spans="1:6" ht="89.25" x14ac:dyDescent="0.2">
      <c r="A26" s="5"/>
      <c r="B26" s="17" t="s">
        <v>422</v>
      </c>
      <c r="C26" s="5"/>
      <c r="D26" s="6" t="s">
        <v>10</v>
      </c>
      <c r="E26" s="5"/>
    </row>
    <row r="27" spans="1:6" x14ac:dyDescent="0.2">
      <c r="A27" s="6" t="s">
        <v>466</v>
      </c>
      <c r="B27" s="12" t="s">
        <v>116</v>
      </c>
      <c r="C27" s="7">
        <v>1</v>
      </c>
      <c r="D27" s="8" t="s">
        <v>13</v>
      </c>
      <c r="E27" s="5"/>
    </row>
    <row r="28" spans="1:6" x14ac:dyDescent="0.2">
      <c r="A28" s="5"/>
      <c r="B28" s="17" t="s">
        <v>424</v>
      </c>
      <c r="C28" s="5"/>
      <c r="D28" s="6" t="s">
        <v>10</v>
      </c>
      <c r="E28" s="5"/>
    </row>
    <row r="29" spans="1:6" x14ac:dyDescent="0.2">
      <c r="A29" s="6" t="s">
        <v>467</v>
      </c>
      <c r="B29" s="12" t="s">
        <v>116</v>
      </c>
      <c r="C29" s="7">
        <v>1</v>
      </c>
      <c r="D29" s="8" t="s">
        <v>13</v>
      </c>
      <c r="E29" s="5"/>
    </row>
    <row r="30" spans="1:6" x14ac:dyDescent="0.2">
      <c r="B30" s="19" t="s">
        <v>2</v>
      </c>
      <c r="F30" s="11">
        <f>SUM(F2:F29)</f>
        <v>0</v>
      </c>
    </row>
  </sheetData>
  <mergeCells count="1">
    <mergeCell ref="A1:C1"/>
  </mergeCells>
  <pageMargins left="0.75" right="0.75" top="1" bottom="1" header="0.5" footer="0.5"/>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3"/>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468</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370</v>
      </c>
      <c r="C4" s="5"/>
      <c r="D4" s="6" t="s">
        <v>10</v>
      </c>
      <c r="E4" s="5"/>
    </row>
    <row r="5" spans="1:6" ht="38.25" x14ac:dyDescent="0.2">
      <c r="A5" s="5"/>
      <c r="B5" s="18" t="s">
        <v>371</v>
      </c>
      <c r="C5" s="5"/>
      <c r="D5" s="6" t="s">
        <v>76</v>
      </c>
      <c r="E5" s="5"/>
    </row>
    <row r="6" spans="1:6" x14ac:dyDescent="0.2">
      <c r="A6" s="5"/>
      <c r="B6" s="9" t="s">
        <v>153</v>
      </c>
      <c r="C6" s="5"/>
      <c r="D6" s="6" t="s">
        <v>94</v>
      </c>
      <c r="E6" s="5"/>
    </row>
    <row r="7" spans="1:6" x14ac:dyDescent="0.2">
      <c r="A7" s="6" t="s">
        <v>469</v>
      </c>
      <c r="B7" s="12" t="s">
        <v>373</v>
      </c>
      <c r="C7" s="7">
        <v>14</v>
      </c>
      <c r="D7" s="8" t="s">
        <v>128</v>
      </c>
      <c r="E7" s="5"/>
    </row>
    <row r="8" spans="1:6" ht="38.25" x14ac:dyDescent="0.2">
      <c r="A8" s="5"/>
      <c r="B8" s="18" t="s">
        <v>152</v>
      </c>
      <c r="C8" s="5"/>
      <c r="D8" s="6" t="s">
        <v>76</v>
      </c>
      <c r="E8" s="5"/>
    </row>
    <row r="9" spans="1:6" x14ac:dyDescent="0.2">
      <c r="A9" s="5"/>
      <c r="B9" s="9" t="s">
        <v>189</v>
      </c>
      <c r="C9" s="5"/>
      <c r="D9" s="6" t="s">
        <v>94</v>
      </c>
      <c r="E9" s="5"/>
    </row>
    <row r="10" spans="1:6" x14ac:dyDescent="0.2">
      <c r="A10" s="6" t="s">
        <v>470</v>
      </c>
      <c r="B10" s="12" t="s">
        <v>155</v>
      </c>
      <c r="C10" s="7">
        <v>14</v>
      </c>
      <c r="D10" s="8" t="s">
        <v>128</v>
      </c>
      <c r="E10" s="5"/>
    </row>
    <row r="11" spans="1:6" x14ac:dyDescent="0.2">
      <c r="A11" s="5"/>
      <c r="B11" s="18" t="s">
        <v>191</v>
      </c>
      <c r="C11" s="5"/>
      <c r="D11" s="6" t="s">
        <v>76</v>
      </c>
      <c r="E11" s="5"/>
    </row>
    <row r="12" spans="1:6" x14ac:dyDescent="0.2">
      <c r="A12" s="5"/>
      <c r="B12" s="9" t="s">
        <v>375</v>
      </c>
      <c r="C12" s="5"/>
      <c r="D12" s="6" t="s">
        <v>94</v>
      </c>
      <c r="E12" s="5"/>
    </row>
    <row r="13" spans="1:6" x14ac:dyDescent="0.2">
      <c r="A13" s="6" t="s">
        <v>471</v>
      </c>
      <c r="B13" s="12" t="s">
        <v>377</v>
      </c>
      <c r="C13" s="7">
        <v>91</v>
      </c>
      <c r="D13" s="8" t="s">
        <v>121</v>
      </c>
      <c r="E13" s="5"/>
    </row>
    <row r="14" spans="1:6" x14ac:dyDescent="0.2">
      <c r="A14" s="5"/>
      <c r="B14" s="16" t="s">
        <v>196</v>
      </c>
      <c r="C14" s="5"/>
      <c r="D14" s="6" t="s">
        <v>8</v>
      </c>
      <c r="E14" s="5"/>
    </row>
    <row r="15" spans="1:6" x14ac:dyDescent="0.2">
      <c r="A15" s="5"/>
      <c r="B15" s="17" t="s">
        <v>472</v>
      </c>
      <c r="C15" s="5"/>
      <c r="D15" s="6" t="s">
        <v>10</v>
      </c>
      <c r="E15" s="5"/>
    </row>
    <row r="16" spans="1:6" x14ac:dyDescent="0.2">
      <c r="A16" s="5"/>
      <c r="B16" s="18" t="s">
        <v>473</v>
      </c>
      <c r="C16" s="5"/>
      <c r="D16" s="6" t="s">
        <v>76</v>
      </c>
      <c r="E16" s="5"/>
    </row>
    <row r="17" spans="1:5" x14ac:dyDescent="0.2">
      <c r="A17" s="5"/>
      <c r="B17" s="9" t="s">
        <v>474</v>
      </c>
      <c r="C17" s="5"/>
      <c r="D17" s="6" t="s">
        <v>94</v>
      </c>
      <c r="E17" s="5"/>
    </row>
    <row r="18" spans="1:5" x14ac:dyDescent="0.2">
      <c r="A18" s="6" t="s">
        <v>475</v>
      </c>
      <c r="B18" s="12" t="s">
        <v>476</v>
      </c>
      <c r="C18" s="7">
        <v>10</v>
      </c>
      <c r="D18" s="8" t="s">
        <v>128</v>
      </c>
      <c r="E18" s="5"/>
    </row>
    <row r="19" spans="1:5" x14ac:dyDescent="0.2">
      <c r="A19" s="5"/>
      <c r="B19" s="17" t="s">
        <v>306</v>
      </c>
      <c r="C19" s="5"/>
      <c r="D19" s="6" t="s">
        <v>10</v>
      </c>
      <c r="E19" s="5"/>
    </row>
    <row r="20" spans="1:5" x14ac:dyDescent="0.2">
      <c r="A20" s="5"/>
      <c r="B20" s="18" t="s">
        <v>477</v>
      </c>
      <c r="C20" s="5"/>
      <c r="D20" s="6" t="s">
        <v>76</v>
      </c>
      <c r="E20" s="5"/>
    </row>
    <row r="21" spans="1:5" x14ac:dyDescent="0.2">
      <c r="A21" s="5"/>
      <c r="B21" s="9" t="s">
        <v>478</v>
      </c>
      <c r="C21" s="5"/>
      <c r="D21" s="6" t="s">
        <v>94</v>
      </c>
      <c r="E21" s="5"/>
    </row>
    <row r="22" spans="1:5" ht="25.5" x14ac:dyDescent="0.2">
      <c r="A22" s="6" t="s">
        <v>479</v>
      </c>
      <c r="B22" s="12" t="s">
        <v>480</v>
      </c>
      <c r="C22" s="7">
        <v>19</v>
      </c>
      <c r="D22" s="8" t="s">
        <v>117</v>
      </c>
      <c r="E22" s="5"/>
    </row>
    <row r="23" spans="1:5" x14ac:dyDescent="0.2">
      <c r="A23" s="5"/>
      <c r="B23" s="18" t="s">
        <v>481</v>
      </c>
      <c r="C23" s="5"/>
      <c r="D23" s="6" t="s">
        <v>76</v>
      </c>
      <c r="E23" s="5"/>
    </row>
    <row r="24" spans="1:5" x14ac:dyDescent="0.2">
      <c r="A24" s="5"/>
      <c r="B24" s="9" t="s">
        <v>482</v>
      </c>
      <c r="C24" s="5"/>
      <c r="D24" s="6" t="s">
        <v>94</v>
      </c>
      <c r="E24" s="5"/>
    </row>
    <row r="25" spans="1:5" x14ac:dyDescent="0.2">
      <c r="A25" s="6" t="s">
        <v>483</v>
      </c>
      <c r="B25" s="12" t="s">
        <v>116</v>
      </c>
      <c r="C25" s="7">
        <v>91</v>
      </c>
      <c r="D25" s="8" t="s">
        <v>121</v>
      </c>
      <c r="E25" s="5"/>
    </row>
    <row r="26" spans="1:5" x14ac:dyDescent="0.2">
      <c r="A26" s="5"/>
      <c r="B26" s="9" t="s">
        <v>484</v>
      </c>
      <c r="C26" s="5"/>
      <c r="D26" s="6" t="s">
        <v>94</v>
      </c>
      <c r="E26" s="5"/>
    </row>
    <row r="27" spans="1:5" x14ac:dyDescent="0.2">
      <c r="A27" s="6" t="s">
        <v>485</v>
      </c>
      <c r="B27" s="12" t="s">
        <v>486</v>
      </c>
      <c r="C27" s="7">
        <v>89</v>
      </c>
      <c r="D27" s="8" t="s">
        <v>117</v>
      </c>
      <c r="E27" s="5"/>
    </row>
    <row r="28" spans="1:5" ht="38.25" x14ac:dyDescent="0.2">
      <c r="A28" s="5"/>
      <c r="B28" s="9" t="s">
        <v>487</v>
      </c>
      <c r="C28" s="5"/>
      <c r="D28" s="6" t="s">
        <v>94</v>
      </c>
      <c r="E28" s="5"/>
    </row>
    <row r="29" spans="1:5" x14ac:dyDescent="0.2">
      <c r="A29" s="6" t="s">
        <v>488</v>
      </c>
      <c r="B29" s="12" t="s">
        <v>116</v>
      </c>
      <c r="C29" s="7">
        <v>91</v>
      </c>
      <c r="D29" s="8" t="s">
        <v>121</v>
      </c>
      <c r="E29" s="5"/>
    </row>
    <row r="30" spans="1:5" x14ac:dyDescent="0.2">
      <c r="A30" s="5"/>
      <c r="B30" s="17" t="s">
        <v>412</v>
      </c>
      <c r="C30" s="5"/>
      <c r="D30" s="6" t="s">
        <v>10</v>
      </c>
      <c r="E30" s="5"/>
    </row>
    <row r="31" spans="1:5" ht="51" x14ac:dyDescent="0.2">
      <c r="A31" s="5"/>
      <c r="B31" s="18" t="s">
        <v>489</v>
      </c>
      <c r="C31" s="5"/>
      <c r="D31" s="6" t="s">
        <v>76</v>
      </c>
      <c r="E31" s="5"/>
    </row>
    <row r="32" spans="1:5" x14ac:dyDescent="0.2">
      <c r="A32" s="5"/>
      <c r="B32" s="9" t="s">
        <v>490</v>
      </c>
      <c r="C32" s="5"/>
      <c r="D32" s="6" t="s">
        <v>94</v>
      </c>
      <c r="E32" s="5"/>
    </row>
    <row r="33" spans="1:6" x14ac:dyDescent="0.2">
      <c r="A33" s="6" t="s">
        <v>491</v>
      </c>
      <c r="B33" s="12" t="s">
        <v>492</v>
      </c>
      <c r="C33" s="7">
        <v>7</v>
      </c>
      <c r="D33" s="8" t="s">
        <v>121</v>
      </c>
      <c r="E33" s="5"/>
    </row>
    <row r="34" spans="1:6" ht="51" x14ac:dyDescent="0.2">
      <c r="A34" s="5"/>
      <c r="B34" s="18" t="s">
        <v>451</v>
      </c>
      <c r="C34" s="5"/>
      <c r="D34" s="6" t="s">
        <v>76</v>
      </c>
      <c r="E34" s="5"/>
    </row>
    <row r="35" spans="1:6" x14ac:dyDescent="0.2">
      <c r="A35" s="5"/>
      <c r="B35" s="9" t="s">
        <v>414</v>
      </c>
      <c r="C35" s="5"/>
      <c r="D35" s="6" t="s">
        <v>94</v>
      </c>
      <c r="E35" s="5"/>
    </row>
    <row r="36" spans="1:6" x14ac:dyDescent="0.2">
      <c r="A36" s="6" t="s">
        <v>493</v>
      </c>
      <c r="B36" s="12" t="s">
        <v>453</v>
      </c>
      <c r="C36" s="7">
        <v>89</v>
      </c>
      <c r="D36" s="8" t="s">
        <v>117</v>
      </c>
      <c r="E36" s="5"/>
    </row>
    <row r="37" spans="1:6" x14ac:dyDescent="0.2">
      <c r="A37" s="6" t="s">
        <v>494</v>
      </c>
      <c r="B37" s="12" t="s">
        <v>418</v>
      </c>
      <c r="C37" s="7">
        <v>10</v>
      </c>
      <c r="D37" s="8" t="s">
        <v>117</v>
      </c>
      <c r="E37" s="5"/>
    </row>
    <row r="38" spans="1:6" x14ac:dyDescent="0.2">
      <c r="A38" s="5"/>
      <c r="B38" s="16" t="s">
        <v>421</v>
      </c>
      <c r="C38" s="5"/>
      <c r="D38" s="6" t="s">
        <v>8</v>
      </c>
      <c r="E38" s="5"/>
    </row>
    <row r="39" spans="1:6" ht="89.25" x14ac:dyDescent="0.2">
      <c r="A39" s="5"/>
      <c r="B39" s="17" t="s">
        <v>422</v>
      </c>
      <c r="C39" s="5"/>
      <c r="D39" s="6" t="s">
        <v>10</v>
      </c>
      <c r="E39" s="5"/>
    </row>
    <row r="40" spans="1:6" x14ac:dyDescent="0.2">
      <c r="A40" s="6" t="s">
        <v>495</v>
      </c>
      <c r="B40" s="12" t="s">
        <v>116</v>
      </c>
      <c r="C40" s="7">
        <v>1</v>
      </c>
      <c r="D40" s="8" t="s">
        <v>13</v>
      </c>
      <c r="E40" s="5"/>
    </row>
    <row r="41" spans="1:6" x14ac:dyDescent="0.2">
      <c r="A41" s="5"/>
      <c r="B41" s="17" t="s">
        <v>424</v>
      </c>
      <c r="C41" s="5"/>
      <c r="D41" s="6" t="s">
        <v>10</v>
      </c>
      <c r="E41" s="5"/>
    </row>
    <row r="42" spans="1:6" x14ac:dyDescent="0.2">
      <c r="A42" s="6" t="s">
        <v>496</v>
      </c>
      <c r="B42" s="12" t="s">
        <v>116</v>
      </c>
      <c r="C42" s="7">
        <v>1</v>
      </c>
      <c r="D42" s="8" t="s">
        <v>13</v>
      </c>
      <c r="E42" s="5"/>
    </row>
    <row r="43" spans="1:6" x14ac:dyDescent="0.2">
      <c r="B43" s="19" t="s">
        <v>2</v>
      </c>
      <c r="F43" s="11">
        <f>SUM(F2:F42)</f>
        <v>0</v>
      </c>
    </row>
  </sheetData>
  <mergeCells count="1">
    <mergeCell ref="A1:C1"/>
  </mergeCells>
  <pageMargins left="0.75" right="0.75" top="1" bottom="1" header="0.5" footer="0.5"/>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8"/>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497</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74</v>
      </c>
      <c r="C4" s="5"/>
      <c r="D4" s="6" t="s">
        <v>10</v>
      </c>
      <c r="E4" s="5"/>
    </row>
    <row r="5" spans="1:6" x14ac:dyDescent="0.2">
      <c r="A5" s="5"/>
      <c r="B5" s="18" t="s">
        <v>75</v>
      </c>
      <c r="C5" s="5"/>
      <c r="D5" s="6" t="s">
        <v>76</v>
      </c>
      <c r="E5" s="5"/>
    </row>
    <row r="6" spans="1:6" ht="51" x14ac:dyDescent="0.2">
      <c r="A6" s="6" t="s">
        <v>498</v>
      </c>
      <c r="B6" s="12" t="s">
        <v>499</v>
      </c>
      <c r="C6" s="5"/>
      <c r="D6" s="6" t="s">
        <v>13</v>
      </c>
      <c r="E6" s="5"/>
    </row>
    <row r="7" spans="1:6" ht="38.25" x14ac:dyDescent="0.2">
      <c r="A7" s="6" t="s">
        <v>500</v>
      </c>
      <c r="B7" s="12" t="s">
        <v>501</v>
      </c>
      <c r="C7" s="5"/>
      <c r="D7" s="6" t="s">
        <v>13</v>
      </c>
      <c r="E7" s="5"/>
    </row>
    <row r="8" spans="1:6" x14ac:dyDescent="0.2">
      <c r="A8" s="5"/>
      <c r="B8" s="16" t="s">
        <v>502</v>
      </c>
      <c r="C8" s="5"/>
      <c r="D8" s="6" t="s">
        <v>8</v>
      </c>
      <c r="E8" s="5"/>
    </row>
    <row r="9" spans="1:6" ht="38.25" x14ac:dyDescent="0.2">
      <c r="A9" s="6" t="s">
        <v>503</v>
      </c>
      <c r="B9" s="12" t="s">
        <v>504</v>
      </c>
      <c r="C9" s="5"/>
      <c r="D9" s="6" t="s">
        <v>79</v>
      </c>
      <c r="E9" s="5"/>
    </row>
    <row r="10" spans="1:6" x14ac:dyDescent="0.2">
      <c r="A10" s="5"/>
      <c r="B10" s="17" t="s">
        <v>370</v>
      </c>
      <c r="C10" s="5"/>
      <c r="D10" s="6" t="s">
        <v>10</v>
      </c>
      <c r="E10" s="5"/>
    </row>
    <row r="11" spans="1:6" ht="25.5" x14ac:dyDescent="0.2">
      <c r="A11" s="5"/>
      <c r="B11" s="18" t="s">
        <v>505</v>
      </c>
      <c r="C11" s="5"/>
      <c r="D11" s="6" t="s">
        <v>76</v>
      </c>
      <c r="E11" s="5"/>
    </row>
    <row r="12" spans="1:6" x14ac:dyDescent="0.2">
      <c r="A12" s="5"/>
      <c r="B12" s="9" t="s">
        <v>153</v>
      </c>
      <c r="C12" s="5"/>
      <c r="D12" s="6" t="s">
        <v>94</v>
      </c>
      <c r="E12" s="5"/>
    </row>
    <row r="13" spans="1:6" x14ac:dyDescent="0.2">
      <c r="A13" s="6" t="s">
        <v>506</v>
      </c>
      <c r="B13" s="12" t="s">
        <v>373</v>
      </c>
      <c r="C13" s="7">
        <v>5</v>
      </c>
      <c r="D13" s="8" t="s">
        <v>128</v>
      </c>
      <c r="E13" s="5"/>
    </row>
    <row r="14" spans="1:6" ht="38.25" x14ac:dyDescent="0.2">
      <c r="A14" s="5"/>
      <c r="B14" s="18" t="s">
        <v>371</v>
      </c>
      <c r="C14" s="5"/>
      <c r="D14" s="6" t="s">
        <v>76</v>
      </c>
      <c r="E14" s="5"/>
    </row>
    <row r="15" spans="1:6" x14ac:dyDescent="0.2">
      <c r="A15" s="5"/>
      <c r="B15" s="9" t="s">
        <v>153</v>
      </c>
      <c r="C15" s="5"/>
      <c r="D15" s="6" t="s">
        <v>94</v>
      </c>
      <c r="E15" s="5"/>
    </row>
    <row r="16" spans="1:6" x14ac:dyDescent="0.2">
      <c r="A16" s="6" t="s">
        <v>507</v>
      </c>
      <c r="B16" s="12" t="s">
        <v>373</v>
      </c>
      <c r="C16" s="7">
        <v>9</v>
      </c>
      <c r="D16" s="8" t="s">
        <v>128</v>
      </c>
      <c r="E16" s="5"/>
    </row>
    <row r="17" spans="1:6" x14ac:dyDescent="0.2">
      <c r="A17" s="5"/>
      <c r="B17" s="18" t="s">
        <v>191</v>
      </c>
      <c r="C17" s="5"/>
      <c r="D17" s="6" t="s">
        <v>76</v>
      </c>
      <c r="E17" s="5"/>
    </row>
    <row r="18" spans="1:6" x14ac:dyDescent="0.2">
      <c r="A18" s="5"/>
      <c r="B18" s="9" t="s">
        <v>375</v>
      </c>
      <c r="C18" s="5"/>
      <c r="D18" s="6" t="s">
        <v>94</v>
      </c>
      <c r="E18" s="5"/>
    </row>
    <row r="19" spans="1:6" x14ac:dyDescent="0.2">
      <c r="A19" s="6" t="s">
        <v>508</v>
      </c>
      <c r="B19" s="12" t="s">
        <v>377</v>
      </c>
      <c r="C19" s="7">
        <v>41</v>
      </c>
      <c r="D19" s="8" t="s">
        <v>121</v>
      </c>
      <c r="E19" s="5"/>
    </row>
    <row r="20" spans="1:6" x14ac:dyDescent="0.2">
      <c r="A20" s="5"/>
      <c r="B20" s="16" t="s">
        <v>434</v>
      </c>
      <c r="C20" s="5"/>
      <c r="D20" s="6" t="s">
        <v>8</v>
      </c>
      <c r="E20" s="5"/>
    </row>
    <row r="21" spans="1:6" x14ac:dyDescent="0.2">
      <c r="A21" s="5"/>
      <c r="B21" s="17" t="s">
        <v>412</v>
      </c>
      <c r="C21" s="5"/>
      <c r="D21" s="6" t="s">
        <v>10</v>
      </c>
      <c r="E21" s="5"/>
    </row>
    <row r="22" spans="1:6" ht="51" x14ac:dyDescent="0.2">
      <c r="A22" s="5"/>
      <c r="B22" s="18" t="s">
        <v>509</v>
      </c>
      <c r="C22" s="5"/>
      <c r="D22" s="6" t="s">
        <v>76</v>
      </c>
      <c r="E22" s="5"/>
    </row>
    <row r="23" spans="1:6" x14ac:dyDescent="0.2">
      <c r="A23" s="5"/>
      <c r="B23" s="9" t="s">
        <v>510</v>
      </c>
      <c r="C23" s="5"/>
      <c r="D23" s="6" t="s">
        <v>94</v>
      </c>
      <c r="E23" s="5"/>
    </row>
    <row r="24" spans="1:6" x14ac:dyDescent="0.2">
      <c r="A24" s="6" t="s">
        <v>511</v>
      </c>
      <c r="B24" s="12" t="s">
        <v>512</v>
      </c>
      <c r="C24" s="7">
        <v>117</v>
      </c>
      <c r="D24" s="8" t="s">
        <v>117</v>
      </c>
      <c r="E24" s="5"/>
    </row>
    <row r="25" spans="1:6" x14ac:dyDescent="0.2">
      <c r="A25" s="5"/>
      <c r="B25" s="18" t="s">
        <v>306</v>
      </c>
      <c r="C25" s="5"/>
      <c r="D25" s="6" t="s">
        <v>76</v>
      </c>
      <c r="E25" s="5"/>
    </row>
    <row r="26" spans="1:6" ht="38.25" x14ac:dyDescent="0.2">
      <c r="A26" s="5"/>
      <c r="B26" s="9" t="s">
        <v>513</v>
      </c>
      <c r="C26" s="5"/>
      <c r="D26" s="6" t="s">
        <v>94</v>
      </c>
      <c r="E26" s="5"/>
    </row>
    <row r="27" spans="1:6" x14ac:dyDescent="0.2">
      <c r="A27" s="6" t="s">
        <v>514</v>
      </c>
      <c r="B27" s="12" t="s">
        <v>390</v>
      </c>
      <c r="C27" s="7">
        <v>41</v>
      </c>
      <c r="D27" s="8" t="s">
        <v>121</v>
      </c>
      <c r="E27" s="5"/>
    </row>
    <row r="28" spans="1:6" x14ac:dyDescent="0.2">
      <c r="B28" s="19" t="s">
        <v>2</v>
      </c>
      <c r="F28" s="11">
        <f>SUM(F2:F27)</f>
        <v>0</v>
      </c>
    </row>
  </sheetData>
  <mergeCells count="1">
    <mergeCell ref="A1:C1"/>
  </mergeCells>
  <pageMargins left="0.75" right="0.75" top="1" bottom="1" header="0.5" footer="0.5"/>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7"/>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515</v>
      </c>
      <c r="B1" s="1"/>
      <c r="C1" s="1"/>
    </row>
    <row r="2" spans="1:6" x14ac:dyDescent="0.2">
      <c r="A2" s="3" t="s">
        <v>0</v>
      </c>
      <c r="B2" s="15" t="s">
        <v>1</v>
      </c>
      <c r="C2" s="4" t="s">
        <v>4</v>
      </c>
      <c r="D2" s="4" t="s">
        <v>5</v>
      </c>
      <c r="E2" s="4" t="s">
        <v>6</v>
      </c>
      <c r="F2" s="4" t="s">
        <v>2</v>
      </c>
    </row>
    <row r="3" spans="1:6" x14ac:dyDescent="0.2">
      <c r="A3" s="5"/>
      <c r="B3" s="16" t="s">
        <v>181</v>
      </c>
      <c r="C3" s="5"/>
      <c r="D3" s="6" t="s">
        <v>8</v>
      </c>
      <c r="E3" s="5"/>
    </row>
    <row r="4" spans="1:6" x14ac:dyDescent="0.2">
      <c r="A4" s="5"/>
      <c r="B4" s="17" t="s">
        <v>74</v>
      </c>
      <c r="C4" s="5"/>
      <c r="D4" s="6" t="s">
        <v>10</v>
      </c>
      <c r="E4" s="5"/>
    </row>
    <row r="5" spans="1:6" x14ac:dyDescent="0.2">
      <c r="A5" s="5"/>
      <c r="B5" s="18" t="s">
        <v>75</v>
      </c>
      <c r="C5" s="5"/>
      <c r="D5" s="6" t="s">
        <v>76</v>
      </c>
      <c r="E5" s="5"/>
    </row>
    <row r="6" spans="1:6" ht="51" x14ac:dyDescent="0.2">
      <c r="A6" s="6" t="s">
        <v>516</v>
      </c>
      <c r="B6" s="12" t="s">
        <v>499</v>
      </c>
      <c r="C6" s="5"/>
      <c r="D6" s="6" t="s">
        <v>13</v>
      </c>
      <c r="E6" s="5"/>
    </row>
    <row r="7" spans="1:6" ht="38.25" x14ac:dyDescent="0.2">
      <c r="A7" s="6" t="s">
        <v>517</v>
      </c>
      <c r="B7" s="12" t="s">
        <v>501</v>
      </c>
      <c r="C7" s="5"/>
      <c r="D7" s="6" t="s">
        <v>13</v>
      </c>
      <c r="E7" s="5"/>
    </row>
    <row r="8" spans="1:6" x14ac:dyDescent="0.2">
      <c r="A8" s="5"/>
      <c r="B8" s="16" t="s">
        <v>502</v>
      </c>
      <c r="C8" s="5"/>
      <c r="D8" s="6" t="s">
        <v>8</v>
      </c>
      <c r="E8" s="5"/>
    </row>
    <row r="9" spans="1:6" ht="38.25" x14ac:dyDescent="0.2">
      <c r="A9" s="6" t="s">
        <v>518</v>
      </c>
      <c r="B9" s="12" t="s">
        <v>504</v>
      </c>
      <c r="C9" s="5"/>
      <c r="D9" s="6" t="s">
        <v>79</v>
      </c>
      <c r="E9" s="5"/>
    </row>
    <row r="10" spans="1:6" x14ac:dyDescent="0.2">
      <c r="A10" s="5"/>
      <c r="B10" s="17" t="s">
        <v>370</v>
      </c>
      <c r="C10" s="5"/>
      <c r="D10" s="6" t="s">
        <v>10</v>
      </c>
      <c r="E10" s="5"/>
    </row>
    <row r="11" spans="1:6" ht="38.25" x14ac:dyDescent="0.2">
      <c r="A11" s="5"/>
      <c r="B11" s="18" t="s">
        <v>519</v>
      </c>
      <c r="C11" s="5"/>
      <c r="D11" s="6" t="s">
        <v>76</v>
      </c>
      <c r="E11" s="5"/>
    </row>
    <row r="12" spans="1:6" x14ac:dyDescent="0.2">
      <c r="A12" s="5"/>
      <c r="B12" s="9" t="s">
        <v>153</v>
      </c>
      <c r="C12" s="5"/>
      <c r="D12" s="6" t="s">
        <v>94</v>
      </c>
      <c r="E12" s="5"/>
    </row>
    <row r="13" spans="1:6" x14ac:dyDescent="0.2">
      <c r="A13" s="6" t="s">
        <v>520</v>
      </c>
      <c r="B13" s="12" t="s">
        <v>373</v>
      </c>
      <c r="C13" s="7">
        <v>1</v>
      </c>
      <c r="D13" s="8" t="s">
        <v>128</v>
      </c>
      <c r="E13" s="5"/>
    </row>
    <row r="14" spans="1:6" ht="51" x14ac:dyDescent="0.2">
      <c r="A14" s="5"/>
      <c r="B14" s="18" t="s">
        <v>521</v>
      </c>
      <c r="C14" s="5"/>
      <c r="D14" s="6" t="s">
        <v>76</v>
      </c>
      <c r="E14" s="5"/>
    </row>
    <row r="15" spans="1:6" x14ac:dyDescent="0.2">
      <c r="A15" s="5"/>
      <c r="B15" s="9" t="s">
        <v>153</v>
      </c>
      <c r="C15" s="5"/>
      <c r="D15" s="6" t="s">
        <v>94</v>
      </c>
      <c r="E15" s="5"/>
    </row>
    <row r="16" spans="1:6" x14ac:dyDescent="0.2">
      <c r="A16" s="6" t="s">
        <v>522</v>
      </c>
      <c r="B16" s="12" t="s">
        <v>373</v>
      </c>
      <c r="C16" s="7">
        <v>4</v>
      </c>
      <c r="D16" s="8" t="s">
        <v>128</v>
      </c>
      <c r="E16" s="5"/>
    </row>
    <row r="17" spans="1:5" ht="38.25" x14ac:dyDescent="0.2">
      <c r="A17" s="5"/>
      <c r="B17" s="18" t="s">
        <v>523</v>
      </c>
      <c r="C17" s="5"/>
      <c r="D17" s="6" t="s">
        <v>76</v>
      </c>
      <c r="E17" s="5"/>
    </row>
    <row r="18" spans="1:5" x14ac:dyDescent="0.2">
      <c r="A18" s="5"/>
      <c r="B18" s="9" t="s">
        <v>153</v>
      </c>
      <c r="C18" s="5"/>
      <c r="D18" s="6" t="s">
        <v>94</v>
      </c>
      <c r="E18" s="5"/>
    </row>
    <row r="19" spans="1:5" x14ac:dyDescent="0.2">
      <c r="A19" s="6" t="s">
        <v>524</v>
      </c>
      <c r="B19" s="12" t="s">
        <v>373</v>
      </c>
      <c r="C19" s="7">
        <v>4</v>
      </c>
      <c r="D19" s="8" t="s">
        <v>128</v>
      </c>
      <c r="E19" s="5"/>
    </row>
    <row r="20" spans="1:5" ht="38.25" x14ac:dyDescent="0.2">
      <c r="A20" s="5"/>
      <c r="B20" s="18" t="s">
        <v>152</v>
      </c>
      <c r="C20" s="5"/>
      <c r="D20" s="6" t="s">
        <v>76</v>
      </c>
      <c r="E20" s="5"/>
    </row>
    <row r="21" spans="1:5" x14ac:dyDescent="0.2">
      <c r="A21" s="5"/>
      <c r="B21" s="9" t="s">
        <v>153</v>
      </c>
      <c r="C21" s="5"/>
      <c r="D21" s="6" t="s">
        <v>94</v>
      </c>
      <c r="E21" s="5"/>
    </row>
    <row r="22" spans="1:5" x14ac:dyDescent="0.2">
      <c r="A22" s="6" t="s">
        <v>525</v>
      </c>
      <c r="B22" s="12" t="s">
        <v>155</v>
      </c>
      <c r="C22" s="7">
        <v>8</v>
      </c>
      <c r="D22" s="8" t="s">
        <v>128</v>
      </c>
      <c r="E22" s="5"/>
    </row>
    <row r="23" spans="1:5" x14ac:dyDescent="0.2">
      <c r="A23" s="5"/>
      <c r="B23" s="18" t="s">
        <v>191</v>
      </c>
      <c r="C23" s="5"/>
      <c r="D23" s="6" t="s">
        <v>76</v>
      </c>
      <c r="E23" s="5"/>
    </row>
    <row r="24" spans="1:5" x14ac:dyDescent="0.2">
      <c r="A24" s="5"/>
      <c r="B24" s="9" t="s">
        <v>526</v>
      </c>
      <c r="C24" s="5"/>
      <c r="D24" s="6" t="s">
        <v>94</v>
      </c>
      <c r="E24" s="5"/>
    </row>
    <row r="25" spans="1:5" x14ac:dyDescent="0.2">
      <c r="A25" s="6" t="s">
        <v>527</v>
      </c>
      <c r="B25" s="12" t="s">
        <v>377</v>
      </c>
      <c r="C25" s="7">
        <v>26</v>
      </c>
      <c r="D25" s="8" t="s">
        <v>121</v>
      </c>
      <c r="E25" s="5"/>
    </row>
    <row r="26" spans="1:5" x14ac:dyDescent="0.2">
      <c r="A26" s="5"/>
      <c r="B26" s="16" t="s">
        <v>434</v>
      </c>
      <c r="C26" s="5"/>
      <c r="D26" s="6" t="s">
        <v>8</v>
      </c>
      <c r="E26" s="5"/>
    </row>
    <row r="27" spans="1:5" x14ac:dyDescent="0.2">
      <c r="A27" s="5"/>
      <c r="B27" s="17" t="s">
        <v>412</v>
      </c>
      <c r="C27" s="5"/>
      <c r="D27" s="6" t="s">
        <v>10</v>
      </c>
      <c r="E27" s="5"/>
    </row>
    <row r="28" spans="1:5" ht="140.25" x14ac:dyDescent="0.2">
      <c r="A28" s="5"/>
      <c r="B28" s="18" t="s">
        <v>528</v>
      </c>
      <c r="C28" s="5"/>
      <c r="D28" s="6" t="s">
        <v>76</v>
      </c>
      <c r="E28" s="5"/>
    </row>
    <row r="29" spans="1:5" x14ac:dyDescent="0.2">
      <c r="A29" s="5"/>
      <c r="B29" s="9" t="s">
        <v>529</v>
      </c>
      <c r="C29" s="5"/>
      <c r="D29" s="6" t="s">
        <v>94</v>
      </c>
      <c r="E29" s="5"/>
    </row>
    <row r="30" spans="1:5" x14ac:dyDescent="0.2">
      <c r="A30" s="6" t="s">
        <v>530</v>
      </c>
      <c r="B30" s="12" t="s">
        <v>531</v>
      </c>
      <c r="C30" s="7">
        <v>26</v>
      </c>
      <c r="D30" s="8" t="s">
        <v>121</v>
      </c>
      <c r="E30" s="5"/>
    </row>
    <row r="31" spans="1:5" x14ac:dyDescent="0.2">
      <c r="A31" s="5"/>
      <c r="B31" s="18" t="s">
        <v>306</v>
      </c>
      <c r="C31" s="5"/>
      <c r="D31" s="6" t="s">
        <v>76</v>
      </c>
      <c r="E31" s="5"/>
    </row>
    <row r="32" spans="1:5" ht="38.25" x14ac:dyDescent="0.2">
      <c r="A32" s="5"/>
      <c r="B32" s="9" t="s">
        <v>513</v>
      </c>
      <c r="C32" s="5"/>
      <c r="D32" s="6" t="s">
        <v>94</v>
      </c>
      <c r="E32" s="5"/>
    </row>
    <row r="33" spans="1:6" x14ac:dyDescent="0.2">
      <c r="A33" s="6" t="s">
        <v>532</v>
      </c>
      <c r="B33" s="12" t="s">
        <v>390</v>
      </c>
      <c r="C33" s="7">
        <v>26</v>
      </c>
      <c r="D33" s="8" t="s">
        <v>121</v>
      </c>
      <c r="E33" s="5"/>
    </row>
    <row r="34" spans="1:6" ht="51" x14ac:dyDescent="0.2">
      <c r="A34" s="5"/>
      <c r="B34" s="18" t="s">
        <v>451</v>
      </c>
      <c r="C34" s="5"/>
      <c r="D34" s="6" t="s">
        <v>76</v>
      </c>
      <c r="E34" s="5"/>
    </row>
    <row r="35" spans="1:6" x14ac:dyDescent="0.2">
      <c r="A35" s="5"/>
      <c r="B35" s="9" t="s">
        <v>414</v>
      </c>
      <c r="C35" s="5"/>
      <c r="D35" s="6" t="s">
        <v>94</v>
      </c>
      <c r="E35" s="5"/>
    </row>
    <row r="36" spans="1:6" x14ac:dyDescent="0.2">
      <c r="A36" s="6" t="s">
        <v>533</v>
      </c>
      <c r="B36" s="12" t="s">
        <v>453</v>
      </c>
      <c r="C36" s="7">
        <v>21</v>
      </c>
      <c r="D36" s="8" t="s">
        <v>117</v>
      </c>
      <c r="E36" s="5"/>
    </row>
    <row r="37" spans="1:6" x14ac:dyDescent="0.2">
      <c r="B37" s="19" t="s">
        <v>2</v>
      </c>
      <c r="F37" s="11">
        <f>SUM(F2:F36)</f>
        <v>0</v>
      </c>
    </row>
  </sheetData>
  <mergeCells count="1">
    <mergeCell ref="A1:C1"/>
  </mergeCells>
  <pageMargins left="0.75" right="0.75" top="1" bottom="1" header="0.5" footer="0.5"/>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47"/>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534</v>
      </c>
      <c r="B1" s="1"/>
      <c r="C1" s="1"/>
    </row>
    <row r="2" spans="1:6" x14ac:dyDescent="0.2">
      <c r="A2" s="3" t="s">
        <v>0</v>
      </c>
      <c r="B2" s="15" t="s">
        <v>1</v>
      </c>
      <c r="C2" s="4" t="s">
        <v>4</v>
      </c>
      <c r="D2" s="4" t="s">
        <v>5</v>
      </c>
      <c r="E2" s="4" t="s">
        <v>6</v>
      </c>
      <c r="F2" s="4" t="s">
        <v>2</v>
      </c>
    </row>
    <row r="3" spans="1:6" x14ac:dyDescent="0.2">
      <c r="A3" s="5"/>
      <c r="B3" s="16" t="s">
        <v>289</v>
      </c>
      <c r="C3" s="5"/>
      <c r="D3" s="6" t="s">
        <v>8</v>
      </c>
      <c r="E3" s="5"/>
    </row>
    <row r="4" spans="1:6" x14ac:dyDescent="0.2">
      <c r="A4" s="5"/>
      <c r="B4" s="17" t="s">
        <v>74</v>
      </c>
      <c r="C4" s="5"/>
      <c r="D4" s="6" t="s">
        <v>10</v>
      </c>
      <c r="E4" s="5"/>
    </row>
    <row r="5" spans="1:6" x14ac:dyDescent="0.2">
      <c r="A5" s="5"/>
      <c r="B5" s="18" t="s">
        <v>75</v>
      </c>
      <c r="C5" s="5"/>
      <c r="D5" s="6" t="s">
        <v>76</v>
      </c>
      <c r="E5" s="5"/>
    </row>
    <row r="6" spans="1:6" ht="63.75" x14ac:dyDescent="0.2">
      <c r="A6" s="6" t="s">
        <v>535</v>
      </c>
      <c r="B6" s="12" t="s">
        <v>536</v>
      </c>
      <c r="C6" s="5"/>
      <c r="D6" s="6" t="s">
        <v>79</v>
      </c>
      <c r="E6" s="5"/>
    </row>
    <row r="7" spans="1:6" ht="38.25" x14ac:dyDescent="0.2">
      <c r="A7" s="6" t="s">
        <v>537</v>
      </c>
      <c r="B7" s="12" t="s">
        <v>185</v>
      </c>
      <c r="C7" s="5"/>
      <c r="D7" s="6" t="s">
        <v>79</v>
      </c>
      <c r="E7" s="5"/>
    </row>
    <row r="8" spans="1:6" ht="38.25" x14ac:dyDescent="0.2">
      <c r="A8" s="6" t="s">
        <v>538</v>
      </c>
      <c r="B8" s="12" t="s">
        <v>539</v>
      </c>
      <c r="C8" s="5"/>
      <c r="D8" s="6" t="s">
        <v>79</v>
      </c>
      <c r="E8" s="5"/>
    </row>
    <row r="9" spans="1:6" x14ac:dyDescent="0.2">
      <c r="A9" s="5"/>
      <c r="B9" s="17" t="s">
        <v>540</v>
      </c>
      <c r="C9" s="5"/>
      <c r="D9" s="6" t="s">
        <v>10</v>
      </c>
      <c r="E9" s="5"/>
    </row>
    <row r="10" spans="1:6" x14ac:dyDescent="0.2">
      <c r="A10" s="5"/>
      <c r="B10" s="18" t="s">
        <v>370</v>
      </c>
      <c r="C10" s="5"/>
      <c r="D10" s="6" t="s">
        <v>76</v>
      </c>
      <c r="E10" s="5"/>
    </row>
    <row r="11" spans="1:6" ht="102" x14ac:dyDescent="0.2">
      <c r="A11" s="5"/>
      <c r="B11" s="9" t="s">
        <v>541</v>
      </c>
      <c r="C11" s="5"/>
      <c r="D11" s="6" t="s">
        <v>94</v>
      </c>
      <c r="E11" s="5"/>
    </row>
    <row r="12" spans="1:6" x14ac:dyDescent="0.2">
      <c r="A12" s="6" t="s">
        <v>542</v>
      </c>
      <c r="B12" s="12" t="s">
        <v>543</v>
      </c>
      <c r="C12" s="7">
        <v>56</v>
      </c>
      <c r="D12" s="8" t="s">
        <v>117</v>
      </c>
      <c r="E12" s="5"/>
    </row>
    <row r="13" spans="1:6" x14ac:dyDescent="0.2">
      <c r="A13" s="6" t="s">
        <v>544</v>
      </c>
      <c r="B13" s="12" t="s">
        <v>545</v>
      </c>
      <c r="C13" s="7">
        <v>122</v>
      </c>
      <c r="D13" s="8" t="s">
        <v>117</v>
      </c>
      <c r="E13" s="5"/>
    </row>
    <row r="14" spans="1:6" ht="89.25" x14ac:dyDescent="0.2">
      <c r="A14" s="5"/>
      <c r="B14" s="9" t="s">
        <v>546</v>
      </c>
      <c r="C14" s="5"/>
      <c r="D14" s="6" t="s">
        <v>94</v>
      </c>
      <c r="E14" s="5"/>
    </row>
    <row r="15" spans="1:6" x14ac:dyDescent="0.2">
      <c r="A15" s="6" t="s">
        <v>547</v>
      </c>
      <c r="B15" s="12" t="s">
        <v>545</v>
      </c>
      <c r="C15" s="7">
        <v>95</v>
      </c>
      <c r="D15" s="8" t="s">
        <v>117</v>
      </c>
      <c r="E15" s="5"/>
    </row>
    <row r="16" spans="1:6" x14ac:dyDescent="0.2">
      <c r="A16" s="6" t="s">
        <v>548</v>
      </c>
      <c r="B16" s="12" t="s">
        <v>549</v>
      </c>
      <c r="C16" s="7">
        <v>57</v>
      </c>
      <c r="D16" s="8" t="s">
        <v>117</v>
      </c>
      <c r="E16" s="5"/>
    </row>
    <row r="17" spans="1:5" x14ac:dyDescent="0.2">
      <c r="A17" s="5"/>
      <c r="B17" s="18" t="s">
        <v>550</v>
      </c>
      <c r="C17" s="5"/>
      <c r="D17" s="6" t="s">
        <v>76</v>
      </c>
      <c r="E17" s="5"/>
    </row>
    <row r="18" spans="1:5" x14ac:dyDescent="0.2">
      <c r="A18" s="5"/>
      <c r="B18" s="9" t="s">
        <v>551</v>
      </c>
      <c r="C18" s="5"/>
      <c r="D18" s="6" t="s">
        <v>94</v>
      </c>
      <c r="E18" s="5"/>
    </row>
    <row r="19" spans="1:5" x14ac:dyDescent="0.2">
      <c r="A19" s="6" t="s">
        <v>552</v>
      </c>
      <c r="B19" s="12" t="s">
        <v>553</v>
      </c>
      <c r="C19" s="7">
        <v>1</v>
      </c>
      <c r="D19" s="8" t="s">
        <v>13</v>
      </c>
      <c r="E19" s="5"/>
    </row>
    <row r="20" spans="1:5" x14ac:dyDescent="0.2">
      <c r="A20" s="6" t="s">
        <v>554</v>
      </c>
      <c r="B20" s="12" t="s">
        <v>555</v>
      </c>
      <c r="C20" s="7">
        <v>1</v>
      </c>
      <c r="D20" s="8" t="s">
        <v>13</v>
      </c>
      <c r="E20" s="5"/>
    </row>
    <row r="21" spans="1:5" ht="51" x14ac:dyDescent="0.2">
      <c r="A21" s="5"/>
      <c r="B21" s="18" t="s">
        <v>556</v>
      </c>
      <c r="C21" s="5"/>
      <c r="D21" s="6" t="s">
        <v>76</v>
      </c>
      <c r="E21" s="5"/>
    </row>
    <row r="22" spans="1:5" x14ac:dyDescent="0.2">
      <c r="A22" s="5"/>
      <c r="B22" s="9" t="s">
        <v>292</v>
      </c>
      <c r="C22" s="5"/>
      <c r="D22" s="6" t="s">
        <v>94</v>
      </c>
      <c r="E22" s="5"/>
    </row>
    <row r="23" spans="1:5" x14ac:dyDescent="0.2">
      <c r="A23" s="6" t="s">
        <v>557</v>
      </c>
      <c r="B23" s="12" t="s">
        <v>558</v>
      </c>
      <c r="C23" s="7">
        <v>59</v>
      </c>
      <c r="D23" s="8" t="s">
        <v>117</v>
      </c>
      <c r="E23" s="5"/>
    </row>
    <row r="24" spans="1:5" x14ac:dyDescent="0.2">
      <c r="A24" s="6" t="s">
        <v>559</v>
      </c>
      <c r="B24" s="12" t="s">
        <v>560</v>
      </c>
      <c r="C24" s="7">
        <v>31</v>
      </c>
      <c r="D24" s="8" t="s">
        <v>117</v>
      </c>
      <c r="E24" s="5"/>
    </row>
    <row r="25" spans="1:5" x14ac:dyDescent="0.2">
      <c r="A25" s="6" t="s">
        <v>561</v>
      </c>
      <c r="B25" s="12" t="s">
        <v>562</v>
      </c>
      <c r="C25" s="7">
        <v>27</v>
      </c>
      <c r="D25" s="8" t="s">
        <v>117</v>
      </c>
      <c r="E25" s="5"/>
    </row>
    <row r="26" spans="1:5" ht="25.5" x14ac:dyDescent="0.2">
      <c r="A26" s="5"/>
      <c r="B26" s="18" t="s">
        <v>563</v>
      </c>
      <c r="C26" s="5"/>
      <c r="D26" s="6" t="s">
        <v>76</v>
      </c>
      <c r="E26" s="5"/>
    </row>
    <row r="27" spans="1:5" x14ac:dyDescent="0.2">
      <c r="A27" s="5"/>
      <c r="B27" s="9" t="s">
        <v>564</v>
      </c>
      <c r="C27" s="5"/>
      <c r="D27" s="6" t="s">
        <v>94</v>
      </c>
      <c r="E27" s="5"/>
    </row>
    <row r="28" spans="1:5" x14ac:dyDescent="0.2">
      <c r="A28" s="6" t="s">
        <v>565</v>
      </c>
      <c r="B28" s="12" t="s">
        <v>566</v>
      </c>
      <c r="C28" s="7">
        <v>56</v>
      </c>
      <c r="D28" s="8" t="s">
        <v>117</v>
      </c>
      <c r="E28" s="5"/>
    </row>
    <row r="29" spans="1:5" x14ac:dyDescent="0.2">
      <c r="A29" s="6" t="s">
        <v>567</v>
      </c>
      <c r="B29" s="12" t="s">
        <v>568</v>
      </c>
      <c r="C29" s="7">
        <v>63</v>
      </c>
      <c r="D29" s="8" t="s">
        <v>117</v>
      </c>
      <c r="E29" s="5"/>
    </row>
    <row r="30" spans="1:5" x14ac:dyDescent="0.2">
      <c r="A30" s="6" t="s">
        <v>569</v>
      </c>
      <c r="B30" s="12" t="s">
        <v>570</v>
      </c>
      <c r="C30" s="7">
        <v>95</v>
      </c>
      <c r="D30" s="8" t="s">
        <v>117</v>
      </c>
      <c r="E30" s="5"/>
    </row>
    <row r="31" spans="1:5" x14ac:dyDescent="0.2">
      <c r="A31" s="5"/>
      <c r="B31" s="9" t="s">
        <v>571</v>
      </c>
      <c r="C31" s="5"/>
      <c r="D31" s="6" t="s">
        <v>94</v>
      </c>
      <c r="E31" s="5"/>
    </row>
    <row r="32" spans="1:5" x14ac:dyDescent="0.2">
      <c r="A32" s="6" t="s">
        <v>572</v>
      </c>
      <c r="B32" s="12" t="s">
        <v>573</v>
      </c>
      <c r="C32" s="7">
        <v>249</v>
      </c>
      <c r="D32" s="8" t="s">
        <v>117</v>
      </c>
      <c r="E32" s="5"/>
    </row>
    <row r="33" spans="1:5" x14ac:dyDescent="0.2">
      <c r="A33" s="5"/>
      <c r="B33" s="18" t="s">
        <v>574</v>
      </c>
      <c r="C33" s="5"/>
      <c r="D33" s="6" t="s">
        <v>76</v>
      </c>
      <c r="E33" s="5"/>
    </row>
    <row r="34" spans="1:5" x14ac:dyDescent="0.2">
      <c r="A34" s="5"/>
      <c r="B34" s="9" t="s">
        <v>575</v>
      </c>
      <c r="C34" s="5"/>
      <c r="D34" s="6" t="s">
        <v>94</v>
      </c>
      <c r="E34" s="5"/>
    </row>
    <row r="35" spans="1:5" x14ac:dyDescent="0.2">
      <c r="A35" s="6" t="s">
        <v>576</v>
      </c>
      <c r="B35" s="12" t="s">
        <v>577</v>
      </c>
      <c r="C35" s="7">
        <v>56</v>
      </c>
      <c r="D35" s="8" t="s">
        <v>117</v>
      </c>
      <c r="E35" s="5"/>
    </row>
    <row r="36" spans="1:5" x14ac:dyDescent="0.2">
      <c r="A36" s="5"/>
      <c r="B36" s="9" t="s">
        <v>578</v>
      </c>
      <c r="C36" s="5"/>
      <c r="D36" s="6" t="s">
        <v>94</v>
      </c>
      <c r="E36" s="5"/>
    </row>
    <row r="37" spans="1:5" x14ac:dyDescent="0.2">
      <c r="A37" s="6" t="s">
        <v>579</v>
      </c>
      <c r="B37" s="12" t="s">
        <v>580</v>
      </c>
      <c r="C37" s="7">
        <v>1</v>
      </c>
      <c r="D37" s="8" t="s">
        <v>90</v>
      </c>
      <c r="E37" s="5"/>
    </row>
    <row r="38" spans="1:5" x14ac:dyDescent="0.2">
      <c r="A38" s="6" t="s">
        <v>581</v>
      </c>
      <c r="B38" s="12" t="s">
        <v>582</v>
      </c>
      <c r="C38" s="7">
        <v>19</v>
      </c>
      <c r="D38" s="8" t="s">
        <v>90</v>
      </c>
      <c r="E38" s="5"/>
    </row>
    <row r="39" spans="1:5" x14ac:dyDescent="0.2">
      <c r="A39" s="6" t="s">
        <v>583</v>
      </c>
      <c r="B39" s="12" t="s">
        <v>584</v>
      </c>
      <c r="C39" s="7">
        <v>7</v>
      </c>
      <c r="D39" s="8" t="s">
        <v>90</v>
      </c>
      <c r="E39" s="5"/>
    </row>
    <row r="40" spans="1:5" x14ac:dyDescent="0.2">
      <c r="A40" s="6" t="s">
        <v>585</v>
      </c>
      <c r="B40" s="12" t="s">
        <v>586</v>
      </c>
      <c r="C40" s="7">
        <v>12</v>
      </c>
      <c r="D40" s="8" t="s">
        <v>90</v>
      </c>
      <c r="E40" s="5"/>
    </row>
    <row r="41" spans="1:5" x14ac:dyDescent="0.2">
      <c r="A41" s="5"/>
      <c r="B41" s="18" t="s">
        <v>587</v>
      </c>
      <c r="C41" s="5"/>
      <c r="D41" s="6" t="s">
        <v>76</v>
      </c>
      <c r="E41" s="5"/>
    </row>
    <row r="42" spans="1:5" x14ac:dyDescent="0.2">
      <c r="A42" s="5"/>
      <c r="B42" s="9" t="s">
        <v>575</v>
      </c>
      <c r="C42" s="5"/>
      <c r="D42" s="6" t="s">
        <v>94</v>
      </c>
      <c r="E42" s="5"/>
    </row>
    <row r="43" spans="1:5" x14ac:dyDescent="0.2">
      <c r="A43" s="6" t="s">
        <v>588</v>
      </c>
      <c r="B43" s="12" t="s">
        <v>589</v>
      </c>
      <c r="C43" s="7">
        <v>59</v>
      </c>
      <c r="D43" s="8" t="s">
        <v>117</v>
      </c>
      <c r="E43" s="5"/>
    </row>
    <row r="44" spans="1:5" x14ac:dyDescent="0.2">
      <c r="A44" s="5"/>
      <c r="B44" s="9" t="s">
        <v>578</v>
      </c>
      <c r="C44" s="5"/>
      <c r="D44" s="6" t="s">
        <v>94</v>
      </c>
      <c r="E44" s="5"/>
    </row>
    <row r="45" spans="1:5" x14ac:dyDescent="0.2">
      <c r="A45" s="6" t="s">
        <v>590</v>
      </c>
      <c r="B45" s="12" t="s">
        <v>591</v>
      </c>
      <c r="C45" s="7">
        <v>10</v>
      </c>
      <c r="D45" s="8" t="s">
        <v>90</v>
      </c>
      <c r="E45" s="5"/>
    </row>
    <row r="46" spans="1:5" x14ac:dyDescent="0.2">
      <c r="A46" s="6" t="s">
        <v>592</v>
      </c>
      <c r="B46" s="12" t="s">
        <v>593</v>
      </c>
      <c r="C46" s="7">
        <v>59</v>
      </c>
      <c r="D46" s="8" t="s">
        <v>117</v>
      </c>
      <c r="E46" s="5"/>
    </row>
    <row r="47" spans="1:5" x14ac:dyDescent="0.2">
      <c r="A47" s="5"/>
      <c r="B47" s="18" t="s">
        <v>574</v>
      </c>
      <c r="C47" s="5"/>
      <c r="D47" s="6" t="s">
        <v>76</v>
      </c>
      <c r="E47" s="5"/>
    </row>
    <row r="48" spans="1:5" x14ac:dyDescent="0.2">
      <c r="A48" s="5"/>
      <c r="B48" s="9" t="s">
        <v>575</v>
      </c>
      <c r="C48" s="5"/>
      <c r="D48" s="6" t="s">
        <v>94</v>
      </c>
      <c r="E48" s="5"/>
    </row>
    <row r="49" spans="1:5" x14ac:dyDescent="0.2">
      <c r="A49" s="6" t="s">
        <v>594</v>
      </c>
      <c r="B49" s="12" t="s">
        <v>589</v>
      </c>
      <c r="C49" s="7">
        <v>63</v>
      </c>
      <c r="D49" s="8" t="s">
        <v>117</v>
      </c>
      <c r="E49" s="5"/>
    </row>
    <row r="50" spans="1:5" x14ac:dyDescent="0.2">
      <c r="A50" s="5"/>
      <c r="B50" s="9" t="s">
        <v>578</v>
      </c>
      <c r="C50" s="5"/>
      <c r="D50" s="6" t="s">
        <v>94</v>
      </c>
      <c r="E50" s="5"/>
    </row>
    <row r="51" spans="1:5" x14ac:dyDescent="0.2">
      <c r="A51" s="6" t="s">
        <v>595</v>
      </c>
      <c r="B51" s="12" t="s">
        <v>580</v>
      </c>
      <c r="C51" s="7">
        <v>7</v>
      </c>
      <c r="D51" s="8" t="s">
        <v>90</v>
      </c>
      <c r="E51" s="5"/>
    </row>
    <row r="52" spans="1:5" x14ac:dyDescent="0.2">
      <c r="A52" s="6" t="s">
        <v>596</v>
      </c>
      <c r="B52" s="12" t="s">
        <v>597</v>
      </c>
      <c r="C52" s="7">
        <v>3</v>
      </c>
      <c r="D52" s="8" t="s">
        <v>90</v>
      </c>
      <c r="E52" s="5"/>
    </row>
    <row r="53" spans="1:5" x14ac:dyDescent="0.2">
      <c r="A53" s="6" t="s">
        <v>598</v>
      </c>
      <c r="B53" s="12" t="s">
        <v>599</v>
      </c>
      <c r="C53" s="7">
        <v>12</v>
      </c>
      <c r="D53" s="8" t="s">
        <v>90</v>
      </c>
      <c r="E53" s="5"/>
    </row>
    <row r="54" spans="1:5" x14ac:dyDescent="0.2">
      <c r="A54" s="6" t="s">
        <v>600</v>
      </c>
      <c r="B54" s="12" t="s">
        <v>601</v>
      </c>
      <c r="C54" s="7">
        <v>5</v>
      </c>
      <c r="D54" s="8" t="s">
        <v>90</v>
      </c>
      <c r="E54" s="5"/>
    </row>
    <row r="55" spans="1:5" x14ac:dyDescent="0.2">
      <c r="A55" s="6" t="s">
        <v>602</v>
      </c>
      <c r="B55" s="12" t="s">
        <v>603</v>
      </c>
      <c r="C55" s="7">
        <v>2</v>
      </c>
      <c r="D55" s="8" t="s">
        <v>90</v>
      </c>
      <c r="E55" s="5"/>
    </row>
    <row r="56" spans="1:5" x14ac:dyDescent="0.2">
      <c r="A56" s="6" t="s">
        <v>604</v>
      </c>
      <c r="B56" s="12" t="s">
        <v>586</v>
      </c>
      <c r="C56" s="7">
        <v>13</v>
      </c>
      <c r="D56" s="8" t="s">
        <v>90</v>
      </c>
      <c r="E56" s="5"/>
    </row>
    <row r="57" spans="1:5" x14ac:dyDescent="0.2">
      <c r="A57" s="5"/>
      <c r="B57" s="18" t="s">
        <v>574</v>
      </c>
      <c r="C57" s="5"/>
      <c r="D57" s="6" t="s">
        <v>76</v>
      </c>
      <c r="E57" s="5"/>
    </row>
    <row r="58" spans="1:5" x14ac:dyDescent="0.2">
      <c r="A58" s="5"/>
      <c r="B58" s="9" t="s">
        <v>575</v>
      </c>
      <c r="C58" s="5"/>
      <c r="D58" s="6" t="s">
        <v>94</v>
      </c>
      <c r="E58" s="5"/>
    </row>
    <row r="59" spans="1:5" x14ac:dyDescent="0.2">
      <c r="A59" s="6" t="s">
        <v>605</v>
      </c>
      <c r="B59" s="12" t="s">
        <v>606</v>
      </c>
      <c r="C59" s="7">
        <v>126</v>
      </c>
      <c r="D59" s="8" t="s">
        <v>117</v>
      </c>
      <c r="E59" s="5"/>
    </row>
    <row r="60" spans="1:5" x14ac:dyDescent="0.2">
      <c r="A60" s="5"/>
      <c r="B60" s="9" t="s">
        <v>578</v>
      </c>
      <c r="C60" s="5"/>
      <c r="D60" s="6" t="s">
        <v>94</v>
      </c>
      <c r="E60" s="5"/>
    </row>
    <row r="61" spans="1:5" x14ac:dyDescent="0.2">
      <c r="A61" s="6" t="s">
        <v>607</v>
      </c>
      <c r="B61" s="12" t="s">
        <v>580</v>
      </c>
      <c r="C61" s="7">
        <v>9</v>
      </c>
      <c r="D61" s="8" t="s">
        <v>90</v>
      </c>
      <c r="E61" s="5"/>
    </row>
    <row r="62" spans="1:5" x14ac:dyDescent="0.2">
      <c r="A62" s="6" t="s">
        <v>608</v>
      </c>
      <c r="B62" s="12" t="s">
        <v>597</v>
      </c>
      <c r="C62" s="7">
        <v>1</v>
      </c>
      <c r="D62" s="8" t="s">
        <v>90</v>
      </c>
      <c r="E62" s="5"/>
    </row>
    <row r="63" spans="1:5" x14ac:dyDescent="0.2">
      <c r="A63" s="6" t="s">
        <v>609</v>
      </c>
      <c r="B63" s="12" t="s">
        <v>586</v>
      </c>
      <c r="C63" s="7">
        <v>19</v>
      </c>
      <c r="D63" s="8" t="s">
        <v>90</v>
      </c>
      <c r="E63" s="5"/>
    </row>
    <row r="64" spans="1:5" x14ac:dyDescent="0.2">
      <c r="A64" s="5"/>
      <c r="B64" s="18" t="s">
        <v>574</v>
      </c>
      <c r="C64" s="5"/>
      <c r="D64" s="6" t="s">
        <v>76</v>
      </c>
      <c r="E64" s="5"/>
    </row>
    <row r="65" spans="1:5" x14ac:dyDescent="0.2">
      <c r="A65" s="5"/>
      <c r="B65" s="9" t="s">
        <v>575</v>
      </c>
      <c r="C65" s="5"/>
      <c r="D65" s="6" t="s">
        <v>94</v>
      </c>
      <c r="E65" s="5"/>
    </row>
    <row r="66" spans="1:5" x14ac:dyDescent="0.2">
      <c r="A66" s="6" t="s">
        <v>610</v>
      </c>
      <c r="B66" s="12" t="s">
        <v>611</v>
      </c>
      <c r="C66" s="7">
        <v>27</v>
      </c>
      <c r="D66" s="8" t="s">
        <v>117</v>
      </c>
      <c r="E66" s="5"/>
    </row>
    <row r="67" spans="1:5" x14ac:dyDescent="0.2">
      <c r="A67" s="5"/>
      <c r="B67" s="9" t="s">
        <v>578</v>
      </c>
      <c r="C67" s="5"/>
      <c r="D67" s="6" t="s">
        <v>94</v>
      </c>
      <c r="E67" s="5"/>
    </row>
    <row r="68" spans="1:5" x14ac:dyDescent="0.2">
      <c r="A68" s="6" t="s">
        <v>612</v>
      </c>
      <c r="B68" s="12" t="s">
        <v>580</v>
      </c>
      <c r="C68" s="7">
        <v>5</v>
      </c>
      <c r="D68" s="8" t="s">
        <v>90</v>
      </c>
      <c r="E68" s="5"/>
    </row>
    <row r="69" spans="1:5" x14ac:dyDescent="0.2">
      <c r="A69" s="6" t="s">
        <v>613</v>
      </c>
      <c r="B69" s="12" t="s">
        <v>597</v>
      </c>
      <c r="C69" s="7">
        <v>1</v>
      </c>
      <c r="D69" s="8" t="s">
        <v>90</v>
      </c>
      <c r="E69" s="5"/>
    </row>
    <row r="70" spans="1:5" x14ac:dyDescent="0.2">
      <c r="A70" s="5"/>
      <c r="B70" s="18" t="s">
        <v>614</v>
      </c>
      <c r="C70" s="5"/>
      <c r="D70" s="6" t="s">
        <v>76</v>
      </c>
      <c r="E70" s="5"/>
    </row>
    <row r="71" spans="1:5" ht="114.75" x14ac:dyDescent="0.2">
      <c r="A71" s="5"/>
      <c r="B71" s="9" t="s">
        <v>615</v>
      </c>
      <c r="C71" s="5"/>
      <c r="D71" s="6" t="s">
        <v>94</v>
      </c>
      <c r="E71" s="5"/>
    </row>
    <row r="72" spans="1:5" x14ac:dyDescent="0.2">
      <c r="A72" s="6" t="s">
        <v>616</v>
      </c>
      <c r="B72" s="12" t="s">
        <v>617</v>
      </c>
      <c r="C72" s="7">
        <v>5</v>
      </c>
      <c r="D72" s="8" t="s">
        <v>90</v>
      </c>
      <c r="E72" s="5"/>
    </row>
    <row r="73" spans="1:5" ht="114.75" x14ac:dyDescent="0.2">
      <c r="A73" s="5"/>
      <c r="B73" s="9" t="s">
        <v>618</v>
      </c>
      <c r="C73" s="5"/>
      <c r="D73" s="6" t="s">
        <v>94</v>
      </c>
      <c r="E73" s="5"/>
    </row>
    <row r="74" spans="1:5" x14ac:dyDescent="0.2">
      <c r="A74" s="6" t="s">
        <v>619</v>
      </c>
      <c r="B74" s="12" t="s">
        <v>620</v>
      </c>
      <c r="C74" s="7">
        <v>19</v>
      </c>
      <c r="D74" s="8" t="s">
        <v>90</v>
      </c>
      <c r="E74" s="5"/>
    </row>
    <row r="75" spans="1:5" x14ac:dyDescent="0.2">
      <c r="A75" s="5"/>
      <c r="B75" s="18" t="s">
        <v>621</v>
      </c>
      <c r="C75" s="5"/>
      <c r="D75" s="6" t="s">
        <v>76</v>
      </c>
      <c r="E75" s="5"/>
    </row>
    <row r="76" spans="1:5" ht="140.25" x14ac:dyDescent="0.2">
      <c r="A76" s="5"/>
      <c r="B76" s="9" t="s">
        <v>622</v>
      </c>
      <c r="C76" s="5"/>
      <c r="D76" s="6" t="s">
        <v>94</v>
      </c>
      <c r="E76" s="5"/>
    </row>
    <row r="77" spans="1:5" x14ac:dyDescent="0.2">
      <c r="A77" s="6" t="s">
        <v>623</v>
      </c>
      <c r="B77" s="12" t="s">
        <v>624</v>
      </c>
      <c r="C77" s="7">
        <v>12</v>
      </c>
      <c r="D77" s="8" t="s">
        <v>90</v>
      </c>
      <c r="E77" s="5"/>
    </row>
    <row r="78" spans="1:5" x14ac:dyDescent="0.2">
      <c r="A78" s="5"/>
      <c r="B78" s="18" t="s">
        <v>625</v>
      </c>
      <c r="C78" s="5"/>
      <c r="D78" s="6" t="s">
        <v>76</v>
      </c>
      <c r="E78" s="5"/>
    </row>
    <row r="79" spans="1:5" ht="204" x14ac:dyDescent="0.2">
      <c r="A79" s="5"/>
      <c r="B79" s="9" t="s">
        <v>626</v>
      </c>
      <c r="C79" s="5"/>
      <c r="D79" s="6" t="s">
        <v>94</v>
      </c>
      <c r="E79" s="5"/>
    </row>
    <row r="80" spans="1:5" x14ac:dyDescent="0.2">
      <c r="A80" s="6" t="s">
        <v>627</v>
      </c>
      <c r="B80" s="12" t="s">
        <v>628</v>
      </c>
      <c r="C80" s="7">
        <v>7</v>
      </c>
      <c r="D80" s="8" t="s">
        <v>90</v>
      </c>
      <c r="E80" s="5"/>
    </row>
    <row r="81" spans="1:5" x14ac:dyDescent="0.2">
      <c r="A81" s="6" t="s">
        <v>629</v>
      </c>
      <c r="B81" s="12" t="s">
        <v>630</v>
      </c>
      <c r="C81" s="7">
        <v>1</v>
      </c>
      <c r="D81" s="8" t="s">
        <v>90</v>
      </c>
      <c r="E81" s="5"/>
    </row>
    <row r="82" spans="1:5" ht="204" x14ac:dyDescent="0.2">
      <c r="A82" s="5"/>
      <c r="B82" s="9" t="s">
        <v>631</v>
      </c>
      <c r="C82" s="5"/>
      <c r="D82" s="6" t="s">
        <v>94</v>
      </c>
      <c r="E82" s="5"/>
    </row>
    <row r="83" spans="1:5" x14ac:dyDescent="0.2">
      <c r="A83" s="6" t="s">
        <v>632</v>
      </c>
      <c r="B83" s="12" t="s">
        <v>630</v>
      </c>
      <c r="C83" s="7">
        <v>1</v>
      </c>
      <c r="D83" s="8" t="s">
        <v>90</v>
      </c>
      <c r="E83" s="5"/>
    </row>
    <row r="84" spans="1:5" x14ac:dyDescent="0.2">
      <c r="A84" s="5"/>
      <c r="B84" s="18" t="s">
        <v>306</v>
      </c>
      <c r="C84" s="5"/>
      <c r="D84" s="6" t="s">
        <v>76</v>
      </c>
      <c r="E84" s="5"/>
    </row>
    <row r="85" spans="1:5" x14ac:dyDescent="0.2">
      <c r="A85" s="5"/>
      <c r="B85" s="9" t="s">
        <v>633</v>
      </c>
      <c r="C85" s="5"/>
      <c r="D85" s="6" t="s">
        <v>94</v>
      </c>
      <c r="E85" s="5"/>
    </row>
    <row r="86" spans="1:5" x14ac:dyDescent="0.2">
      <c r="A86" s="6" t="s">
        <v>634</v>
      </c>
      <c r="B86" s="12" t="s">
        <v>635</v>
      </c>
      <c r="C86" s="7">
        <v>1</v>
      </c>
      <c r="D86" s="8" t="s">
        <v>90</v>
      </c>
      <c r="E86" s="5"/>
    </row>
    <row r="87" spans="1:5" x14ac:dyDescent="0.2">
      <c r="A87" s="6" t="s">
        <v>636</v>
      </c>
      <c r="B87" s="12" t="s">
        <v>637</v>
      </c>
      <c r="C87" s="7">
        <v>1</v>
      </c>
      <c r="D87" s="8" t="s">
        <v>90</v>
      </c>
      <c r="E87" s="5"/>
    </row>
    <row r="88" spans="1:5" x14ac:dyDescent="0.2">
      <c r="A88" s="6" t="s">
        <v>638</v>
      </c>
      <c r="B88" s="12" t="s">
        <v>639</v>
      </c>
      <c r="C88" s="7">
        <v>3</v>
      </c>
      <c r="D88" s="8" t="s">
        <v>90</v>
      </c>
      <c r="E88" s="5"/>
    </row>
    <row r="89" spans="1:5" x14ac:dyDescent="0.2">
      <c r="A89" s="6" t="s">
        <v>640</v>
      </c>
      <c r="B89" s="12" t="s">
        <v>641</v>
      </c>
      <c r="C89" s="7">
        <v>4</v>
      </c>
      <c r="D89" s="8" t="s">
        <v>90</v>
      </c>
      <c r="E89" s="5"/>
    </row>
    <row r="90" spans="1:5" x14ac:dyDescent="0.2">
      <c r="A90" s="6" t="s">
        <v>642</v>
      </c>
      <c r="B90" s="12" t="s">
        <v>643</v>
      </c>
      <c r="C90" s="7">
        <v>1</v>
      </c>
      <c r="D90" s="8" t="s">
        <v>90</v>
      </c>
      <c r="E90" s="5"/>
    </row>
    <row r="91" spans="1:5" x14ac:dyDescent="0.2">
      <c r="A91" s="6" t="s">
        <v>644</v>
      </c>
      <c r="B91" s="12" t="s">
        <v>645</v>
      </c>
      <c r="C91" s="7">
        <v>2</v>
      </c>
      <c r="D91" s="8" t="s">
        <v>90</v>
      </c>
      <c r="E91" s="5"/>
    </row>
    <row r="92" spans="1:5" x14ac:dyDescent="0.2">
      <c r="A92" s="6" t="s">
        <v>646</v>
      </c>
      <c r="B92" s="12" t="s">
        <v>647</v>
      </c>
      <c r="C92" s="7">
        <v>1</v>
      </c>
      <c r="D92" s="8" t="s">
        <v>90</v>
      </c>
      <c r="E92" s="5"/>
    </row>
    <row r="93" spans="1:5" ht="25.5" x14ac:dyDescent="0.2">
      <c r="A93" s="5"/>
      <c r="B93" s="9" t="s">
        <v>648</v>
      </c>
      <c r="C93" s="5"/>
      <c r="D93" s="6" t="s">
        <v>94</v>
      </c>
      <c r="E93" s="5"/>
    </row>
    <row r="94" spans="1:5" x14ac:dyDescent="0.2">
      <c r="A94" s="6" t="s">
        <v>649</v>
      </c>
      <c r="B94" s="12" t="s">
        <v>650</v>
      </c>
      <c r="C94" s="7">
        <v>9</v>
      </c>
      <c r="D94" s="8" t="s">
        <v>90</v>
      </c>
      <c r="E94" s="5"/>
    </row>
    <row r="95" spans="1:5" ht="25.5" x14ac:dyDescent="0.2">
      <c r="A95" s="5"/>
      <c r="B95" s="9" t="s">
        <v>651</v>
      </c>
      <c r="C95" s="5"/>
      <c r="D95" s="6" t="s">
        <v>94</v>
      </c>
      <c r="E95" s="5"/>
    </row>
    <row r="96" spans="1:5" x14ac:dyDescent="0.2">
      <c r="A96" s="6" t="s">
        <v>652</v>
      </c>
      <c r="B96" s="12" t="s">
        <v>653</v>
      </c>
      <c r="C96" s="7">
        <v>49</v>
      </c>
      <c r="D96" s="8" t="s">
        <v>90</v>
      </c>
      <c r="E96" s="5"/>
    </row>
    <row r="97" spans="1:5" ht="89.25" x14ac:dyDescent="0.2">
      <c r="A97" s="5"/>
      <c r="B97" s="9" t="s">
        <v>654</v>
      </c>
      <c r="C97" s="5"/>
      <c r="D97" s="6" t="s">
        <v>94</v>
      </c>
      <c r="E97" s="5"/>
    </row>
    <row r="98" spans="1:5" x14ac:dyDescent="0.2">
      <c r="A98" s="6" t="s">
        <v>655</v>
      </c>
      <c r="B98" s="12" t="s">
        <v>656</v>
      </c>
      <c r="C98" s="7">
        <v>9</v>
      </c>
      <c r="D98" s="8" t="s">
        <v>90</v>
      </c>
      <c r="E98" s="5"/>
    </row>
    <row r="99" spans="1:5" x14ac:dyDescent="0.2">
      <c r="A99" s="5"/>
      <c r="B99" s="17" t="s">
        <v>657</v>
      </c>
      <c r="C99" s="5"/>
      <c r="D99" s="6" t="s">
        <v>10</v>
      </c>
      <c r="E99" s="5"/>
    </row>
    <row r="100" spans="1:5" ht="178.5" x14ac:dyDescent="0.2">
      <c r="A100" s="6" t="s">
        <v>658</v>
      </c>
      <c r="B100" s="12" t="s">
        <v>659</v>
      </c>
      <c r="C100" s="7">
        <v>1</v>
      </c>
      <c r="D100" s="8" t="s">
        <v>90</v>
      </c>
      <c r="E100" s="5"/>
    </row>
    <row r="101" spans="1:5" x14ac:dyDescent="0.2">
      <c r="A101" s="5"/>
      <c r="B101" s="18" t="s">
        <v>660</v>
      </c>
      <c r="C101" s="5"/>
      <c r="D101" s="6" t="s">
        <v>76</v>
      </c>
      <c r="E101" s="5"/>
    </row>
    <row r="102" spans="1:5" x14ac:dyDescent="0.2">
      <c r="A102" s="5"/>
      <c r="B102" s="9" t="s">
        <v>661</v>
      </c>
      <c r="C102" s="5"/>
      <c r="D102" s="6" t="s">
        <v>94</v>
      </c>
      <c r="E102" s="5"/>
    </row>
    <row r="103" spans="1:5" ht="63.75" x14ac:dyDescent="0.2">
      <c r="A103" s="6" t="s">
        <v>662</v>
      </c>
      <c r="B103" s="12" t="s">
        <v>663</v>
      </c>
      <c r="C103" s="7">
        <v>1</v>
      </c>
      <c r="D103" s="8" t="s">
        <v>90</v>
      </c>
      <c r="E103" s="5"/>
    </row>
    <row r="104" spans="1:5" x14ac:dyDescent="0.2">
      <c r="A104" s="5"/>
      <c r="B104" s="18" t="s">
        <v>664</v>
      </c>
      <c r="C104" s="5"/>
      <c r="D104" s="6" t="s">
        <v>76</v>
      </c>
      <c r="E104" s="5"/>
    </row>
    <row r="105" spans="1:5" ht="89.25" x14ac:dyDescent="0.2">
      <c r="A105" s="6" t="s">
        <v>665</v>
      </c>
      <c r="B105" s="12" t="s">
        <v>666</v>
      </c>
      <c r="C105" s="7">
        <v>1</v>
      </c>
      <c r="D105" s="8" t="s">
        <v>13</v>
      </c>
      <c r="E105" s="5"/>
    </row>
    <row r="106" spans="1:5" ht="51" x14ac:dyDescent="0.2">
      <c r="A106" s="6" t="s">
        <v>667</v>
      </c>
      <c r="B106" s="12" t="s">
        <v>668</v>
      </c>
      <c r="C106" s="7">
        <v>1</v>
      </c>
      <c r="D106" s="8" t="s">
        <v>13</v>
      </c>
      <c r="E106" s="5"/>
    </row>
    <row r="107" spans="1:5" ht="63.75" x14ac:dyDescent="0.2">
      <c r="A107" s="6" t="s">
        <v>669</v>
      </c>
      <c r="B107" s="12" t="s">
        <v>670</v>
      </c>
      <c r="C107" s="7">
        <v>1</v>
      </c>
      <c r="D107" s="8" t="s">
        <v>13</v>
      </c>
      <c r="E107" s="5"/>
    </row>
    <row r="108" spans="1:5" ht="102" x14ac:dyDescent="0.2">
      <c r="A108" s="6" t="s">
        <v>671</v>
      </c>
      <c r="B108" s="12" t="s">
        <v>672</v>
      </c>
      <c r="C108" s="7">
        <v>1</v>
      </c>
      <c r="D108" s="8" t="s">
        <v>13</v>
      </c>
      <c r="E108" s="5"/>
    </row>
    <row r="109" spans="1:5" ht="178.5" x14ac:dyDescent="0.2">
      <c r="A109" s="6" t="s">
        <v>673</v>
      </c>
      <c r="B109" s="12" t="s">
        <v>674</v>
      </c>
      <c r="C109" s="7">
        <v>1</v>
      </c>
      <c r="D109" s="8" t="s">
        <v>13</v>
      </c>
      <c r="E109" s="5"/>
    </row>
    <row r="110" spans="1:5" ht="153" x14ac:dyDescent="0.2">
      <c r="A110" s="6" t="s">
        <v>675</v>
      </c>
      <c r="B110" s="12" t="s">
        <v>676</v>
      </c>
      <c r="C110" s="7">
        <v>1</v>
      </c>
      <c r="D110" s="8" t="s">
        <v>13</v>
      </c>
      <c r="E110" s="5"/>
    </row>
    <row r="111" spans="1:5" ht="38.25" x14ac:dyDescent="0.2">
      <c r="A111" s="6" t="s">
        <v>677</v>
      </c>
      <c r="B111" s="12" t="s">
        <v>678</v>
      </c>
      <c r="C111" s="7">
        <v>1</v>
      </c>
      <c r="D111" s="8" t="s">
        <v>13</v>
      </c>
      <c r="E111" s="5"/>
    </row>
    <row r="112" spans="1:5" ht="76.5" x14ac:dyDescent="0.2">
      <c r="A112" s="6" t="s">
        <v>679</v>
      </c>
      <c r="B112" s="12" t="s">
        <v>680</v>
      </c>
      <c r="C112" s="7">
        <v>1</v>
      </c>
      <c r="D112" s="8" t="s">
        <v>13</v>
      </c>
      <c r="E112" s="5"/>
    </row>
    <row r="113" spans="1:5" ht="63.75" x14ac:dyDescent="0.2">
      <c r="A113" s="6" t="s">
        <v>681</v>
      </c>
      <c r="B113" s="12" t="s">
        <v>682</v>
      </c>
      <c r="C113" s="7">
        <v>1</v>
      </c>
      <c r="D113" s="8" t="s">
        <v>13</v>
      </c>
      <c r="E113" s="5"/>
    </row>
    <row r="114" spans="1:5" ht="255" x14ac:dyDescent="0.2">
      <c r="A114" s="6" t="s">
        <v>683</v>
      </c>
      <c r="B114" s="12" t="s">
        <v>684</v>
      </c>
      <c r="C114" s="7">
        <v>1</v>
      </c>
      <c r="D114" s="8" t="s">
        <v>13</v>
      </c>
      <c r="E114" s="5"/>
    </row>
    <row r="115" spans="1:5" ht="114.75" x14ac:dyDescent="0.2">
      <c r="A115" s="6" t="s">
        <v>685</v>
      </c>
      <c r="B115" s="12" t="s">
        <v>686</v>
      </c>
      <c r="C115" s="7">
        <v>1</v>
      </c>
      <c r="D115" s="8" t="s">
        <v>13</v>
      </c>
      <c r="E115" s="5"/>
    </row>
    <row r="116" spans="1:5" x14ac:dyDescent="0.2">
      <c r="A116" s="5"/>
      <c r="B116" s="16" t="s">
        <v>158</v>
      </c>
      <c r="C116" s="5"/>
      <c r="D116" s="6" t="s">
        <v>8</v>
      </c>
      <c r="E116" s="5"/>
    </row>
    <row r="117" spans="1:5" x14ac:dyDescent="0.2">
      <c r="A117" s="5"/>
      <c r="B117" s="17" t="s">
        <v>159</v>
      </c>
      <c r="C117" s="5"/>
      <c r="D117" s="6" t="s">
        <v>10</v>
      </c>
      <c r="E117" s="5"/>
    </row>
    <row r="118" spans="1:5" ht="25.5" x14ac:dyDescent="0.2">
      <c r="A118" s="6" t="s">
        <v>687</v>
      </c>
      <c r="B118" s="12" t="s">
        <v>161</v>
      </c>
      <c r="C118" s="7">
        <v>1</v>
      </c>
      <c r="D118" s="8" t="s">
        <v>13</v>
      </c>
      <c r="E118" s="5"/>
    </row>
    <row r="119" spans="1:5" x14ac:dyDescent="0.2">
      <c r="A119" s="5"/>
      <c r="B119" s="21"/>
      <c r="C119" s="5"/>
      <c r="D119" s="6" t="s">
        <v>688</v>
      </c>
      <c r="E119" s="5"/>
    </row>
    <row r="120" spans="1:5" x14ac:dyDescent="0.2">
      <c r="A120" s="5"/>
      <c r="B120" s="16" t="s">
        <v>689</v>
      </c>
      <c r="C120" s="5"/>
      <c r="D120" s="6" t="s">
        <v>8</v>
      </c>
      <c r="E120" s="5"/>
    </row>
    <row r="121" spans="1:5" x14ac:dyDescent="0.2">
      <c r="A121" s="5"/>
      <c r="B121" s="16" t="s">
        <v>181</v>
      </c>
      <c r="C121" s="5"/>
      <c r="D121" s="6" t="s">
        <v>8</v>
      </c>
      <c r="E121" s="5"/>
    </row>
    <row r="122" spans="1:5" x14ac:dyDescent="0.2">
      <c r="A122" s="5"/>
      <c r="B122" s="17" t="s">
        <v>370</v>
      </c>
      <c r="C122" s="5"/>
      <c r="D122" s="6" t="s">
        <v>10</v>
      </c>
      <c r="E122" s="5"/>
    </row>
    <row r="123" spans="1:5" x14ac:dyDescent="0.2">
      <c r="A123" s="5"/>
      <c r="B123" s="18" t="s">
        <v>370</v>
      </c>
      <c r="C123" s="5"/>
      <c r="D123" s="6" t="s">
        <v>76</v>
      </c>
      <c r="E123" s="5"/>
    </row>
    <row r="124" spans="1:5" x14ac:dyDescent="0.2">
      <c r="A124" s="5"/>
      <c r="B124" s="9" t="s">
        <v>690</v>
      </c>
      <c r="C124" s="5"/>
      <c r="D124" s="6" t="s">
        <v>94</v>
      </c>
      <c r="E124" s="5"/>
    </row>
    <row r="125" spans="1:5" x14ac:dyDescent="0.2">
      <c r="A125" s="6" t="s">
        <v>691</v>
      </c>
      <c r="B125" s="12" t="s">
        <v>230</v>
      </c>
      <c r="C125" s="7">
        <v>423</v>
      </c>
      <c r="D125" s="8" t="s">
        <v>128</v>
      </c>
      <c r="E125" s="5"/>
    </row>
    <row r="126" spans="1:5" x14ac:dyDescent="0.2">
      <c r="A126" s="5"/>
      <c r="B126" s="18" t="s">
        <v>233</v>
      </c>
      <c r="C126" s="5"/>
      <c r="D126" s="6" t="s">
        <v>76</v>
      </c>
      <c r="E126" s="5"/>
    </row>
    <row r="127" spans="1:5" x14ac:dyDescent="0.2">
      <c r="A127" s="5"/>
      <c r="B127" s="9" t="s">
        <v>692</v>
      </c>
      <c r="C127" s="5"/>
      <c r="D127" s="6" t="s">
        <v>94</v>
      </c>
      <c r="E127" s="5"/>
    </row>
    <row r="128" spans="1:5" x14ac:dyDescent="0.2">
      <c r="A128" s="6" t="s">
        <v>693</v>
      </c>
      <c r="B128" s="12" t="s">
        <v>694</v>
      </c>
      <c r="C128" s="7">
        <v>294</v>
      </c>
      <c r="D128" s="8" t="s">
        <v>121</v>
      </c>
      <c r="E128" s="5"/>
    </row>
    <row r="129" spans="1:5" x14ac:dyDescent="0.2">
      <c r="A129" s="5"/>
      <c r="B129" s="18" t="s">
        <v>237</v>
      </c>
      <c r="C129" s="5"/>
      <c r="D129" s="6" t="s">
        <v>76</v>
      </c>
      <c r="E129" s="5"/>
    </row>
    <row r="130" spans="1:5" ht="38.25" x14ac:dyDescent="0.2">
      <c r="A130" s="5"/>
      <c r="B130" s="9" t="s">
        <v>240</v>
      </c>
      <c r="C130" s="5"/>
      <c r="D130" s="6" t="s">
        <v>94</v>
      </c>
      <c r="E130" s="5"/>
    </row>
    <row r="131" spans="1:5" x14ac:dyDescent="0.2">
      <c r="A131" s="6" t="s">
        <v>695</v>
      </c>
      <c r="B131" s="12" t="s">
        <v>696</v>
      </c>
      <c r="C131" s="7">
        <v>423</v>
      </c>
      <c r="D131" s="8" t="s">
        <v>128</v>
      </c>
      <c r="E131" s="5"/>
    </row>
    <row r="132" spans="1:5" ht="38.25" x14ac:dyDescent="0.2">
      <c r="A132" s="5"/>
      <c r="B132" s="18" t="s">
        <v>697</v>
      </c>
      <c r="C132" s="5"/>
      <c r="D132" s="6" t="s">
        <v>76</v>
      </c>
      <c r="E132" s="5"/>
    </row>
    <row r="133" spans="1:5" x14ac:dyDescent="0.2">
      <c r="A133" s="5"/>
      <c r="B133" s="9" t="s">
        <v>153</v>
      </c>
      <c r="C133" s="5"/>
      <c r="D133" s="6" t="s">
        <v>94</v>
      </c>
      <c r="E133" s="5"/>
    </row>
    <row r="134" spans="1:5" x14ac:dyDescent="0.2">
      <c r="A134" s="6" t="s">
        <v>698</v>
      </c>
      <c r="B134" s="12" t="s">
        <v>373</v>
      </c>
      <c r="C134" s="7">
        <v>53</v>
      </c>
      <c r="D134" s="8" t="s">
        <v>128</v>
      </c>
      <c r="E134" s="5"/>
    </row>
    <row r="135" spans="1:5" x14ac:dyDescent="0.2">
      <c r="A135" s="6" t="s">
        <v>699</v>
      </c>
      <c r="B135" s="12" t="s">
        <v>155</v>
      </c>
      <c r="C135" s="7">
        <v>248</v>
      </c>
      <c r="D135" s="8" t="s">
        <v>128</v>
      </c>
      <c r="E135" s="5"/>
    </row>
    <row r="136" spans="1:5" x14ac:dyDescent="0.2">
      <c r="A136" s="5"/>
      <c r="B136" s="16" t="s">
        <v>289</v>
      </c>
      <c r="C136" s="5"/>
      <c r="D136" s="6" t="s">
        <v>8</v>
      </c>
      <c r="E136" s="5"/>
    </row>
    <row r="137" spans="1:5" x14ac:dyDescent="0.2">
      <c r="A137" s="5"/>
      <c r="B137" s="17" t="s">
        <v>290</v>
      </c>
      <c r="C137" s="5"/>
      <c r="D137" s="6" t="s">
        <v>10</v>
      </c>
      <c r="E137" s="5"/>
    </row>
    <row r="138" spans="1:5" ht="127.5" x14ac:dyDescent="0.2">
      <c r="A138" s="5"/>
      <c r="B138" s="18" t="s">
        <v>700</v>
      </c>
      <c r="C138" s="5"/>
      <c r="D138" s="6" t="s">
        <v>76</v>
      </c>
      <c r="E138" s="5"/>
    </row>
    <row r="139" spans="1:5" x14ac:dyDescent="0.2">
      <c r="A139" s="5"/>
      <c r="B139" s="9" t="s">
        <v>701</v>
      </c>
      <c r="C139" s="5"/>
      <c r="D139" s="6" t="s">
        <v>94</v>
      </c>
      <c r="E139" s="5"/>
    </row>
    <row r="140" spans="1:5" x14ac:dyDescent="0.2">
      <c r="A140" s="6" t="s">
        <v>702</v>
      </c>
      <c r="B140" s="12" t="s">
        <v>703</v>
      </c>
      <c r="C140" s="7">
        <v>1</v>
      </c>
      <c r="D140" s="8" t="s">
        <v>90</v>
      </c>
      <c r="E140" s="5"/>
    </row>
    <row r="141" spans="1:5" x14ac:dyDescent="0.2">
      <c r="A141" s="6" t="s">
        <v>704</v>
      </c>
      <c r="B141" s="12" t="s">
        <v>703</v>
      </c>
      <c r="C141" s="7">
        <v>1</v>
      </c>
      <c r="D141" s="8" t="s">
        <v>90</v>
      </c>
      <c r="E141" s="5"/>
    </row>
    <row r="142" spans="1:5" x14ac:dyDescent="0.2">
      <c r="A142" s="6" t="s">
        <v>705</v>
      </c>
      <c r="B142" s="12" t="s">
        <v>306</v>
      </c>
      <c r="C142" s="5"/>
      <c r="D142" s="5"/>
      <c r="E142" s="5"/>
    </row>
    <row r="143" spans="1:5" ht="38.25" x14ac:dyDescent="0.2">
      <c r="A143" s="5"/>
      <c r="B143" s="9" t="s">
        <v>706</v>
      </c>
      <c r="C143" s="5"/>
      <c r="D143" s="6" t="s">
        <v>94</v>
      </c>
      <c r="E143" s="5"/>
    </row>
    <row r="144" spans="1:5" x14ac:dyDescent="0.2">
      <c r="A144" s="6" t="s">
        <v>707</v>
      </c>
      <c r="B144" s="12" t="s">
        <v>116</v>
      </c>
      <c r="C144" s="7">
        <v>993</v>
      </c>
      <c r="D144" s="8" t="s">
        <v>121</v>
      </c>
      <c r="E144" s="5"/>
    </row>
    <row r="145" spans="1:6" ht="38.25" x14ac:dyDescent="0.2">
      <c r="A145" s="5"/>
      <c r="B145" s="9" t="s">
        <v>708</v>
      </c>
      <c r="C145" s="5"/>
      <c r="D145" s="6" t="s">
        <v>94</v>
      </c>
      <c r="E145" s="5"/>
    </row>
    <row r="146" spans="1:6" x14ac:dyDescent="0.2">
      <c r="A146" s="6" t="s">
        <v>709</v>
      </c>
      <c r="B146" s="12" t="s">
        <v>116</v>
      </c>
      <c r="C146" s="7">
        <v>993</v>
      </c>
      <c r="D146" s="8" t="s">
        <v>121</v>
      </c>
      <c r="E146" s="5"/>
    </row>
    <row r="147" spans="1:6" x14ac:dyDescent="0.2">
      <c r="B147" s="19" t="s">
        <v>2</v>
      </c>
      <c r="F147" s="11">
        <f>SUM(F2:F146)</f>
        <v>0</v>
      </c>
    </row>
  </sheetData>
  <mergeCells count="1">
    <mergeCell ref="A1:C1"/>
  </mergeCells>
  <pageMargins left="0.75" right="0.75" top="1" bottom="1" header="0.5" footer="0.5"/>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6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710</v>
      </c>
      <c r="B1" s="1"/>
      <c r="C1" s="1"/>
    </row>
    <row r="2" spans="1:6" x14ac:dyDescent="0.2">
      <c r="A2" s="3" t="s">
        <v>0</v>
      </c>
      <c r="B2" s="15" t="s">
        <v>1</v>
      </c>
      <c r="C2" s="4" t="s">
        <v>4</v>
      </c>
      <c r="D2" s="4" t="s">
        <v>5</v>
      </c>
      <c r="E2" s="4" t="s">
        <v>6</v>
      </c>
      <c r="F2" s="4" t="s">
        <v>2</v>
      </c>
    </row>
    <row r="3" spans="1:6" x14ac:dyDescent="0.2">
      <c r="A3" s="5"/>
      <c r="B3" s="16" t="s">
        <v>289</v>
      </c>
      <c r="C3" s="5"/>
      <c r="D3" s="6" t="s">
        <v>8</v>
      </c>
      <c r="E3" s="5"/>
    </row>
    <row r="4" spans="1:6" x14ac:dyDescent="0.2">
      <c r="A4" s="5"/>
      <c r="B4" s="17" t="s">
        <v>74</v>
      </c>
      <c r="C4" s="5"/>
      <c r="D4" s="6" t="s">
        <v>10</v>
      </c>
      <c r="E4" s="5"/>
    </row>
    <row r="5" spans="1:6" x14ac:dyDescent="0.2">
      <c r="A5" s="5"/>
      <c r="B5" s="18" t="s">
        <v>75</v>
      </c>
      <c r="C5" s="5"/>
      <c r="D5" s="6" t="s">
        <v>76</v>
      </c>
      <c r="E5" s="5"/>
    </row>
    <row r="6" spans="1:6" ht="63.75" x14ac:dyDescent="0.2">
      <c r="A6" s="6" t="s">
        <v>711</v>
      </c>
      <c r="B6" s="12" t="s">
        <v>536</v>
      </c>
      <c r="C6" s="5"/>
      <c r="D6" s="6" t="s">
        <v>79</v>
      </c>
      <c r="E6" s="5"/>
    </row>
    <row r="7" spans="1:6" ht="38.25" x14ac:dyDescent="0.2">
      <c r="A7" s="6" t="s">
        <v>712</v>
      </c>
      <c r="B7" s="12" t="s">
        <v>185</v>
      </c>
      <c r="C7" s="5"/>
      <c r="D7" s="6" t="s">
        <v>79</v>
      </c>
      <c r="E7" s="5"/>
    </row>
    <row r="8" spans="1:6" ht="38.25" x14ac:dyDescent="0.2">
      <c r="A8" s="6" t="s">
        <v>713</v>
      </c>
      <c r="B8" s="12" t="s">
        <v>539</v>
      </c>
      <c r="C8" s="5"/>
      <c r="D8" s="6" t="s">
        <v>79</v>
      </c>
      <c r="E8" s="5"/>
    </row>
    <row r="9" spans="1:6" x14ac:dyDescent="0.2">
      <c r="A9" s="5"/>
      <c r="B9" s="17" t="s">
        <v>714</v>
      </c>
      <c r="C9" s="5"/>
      <c r="D9" s="6" t="s">
        <v>10</v>
      </c>
      <c r="E9" s="5"/>
    </row>
    <row r="10" spans="1:6" x14ac:dyDescent="0.2">
      <c r="A10" s="5"/>
      <c r="B10" s="18" t="s">
        <v>370</v>
      </c>
      <c r="C10" s="5"/>
      <c r="D10" s="6" t="s">
        <v>76</v>
      </c>
      <c r="E10" s="5"/>
    </row>
    <row r="11" spans="1:6" ht="89.25" x14ac:dyDescent="0.2">
      <c r="A11" s="5"/>
      <c r="B11" s="9" t="s">
        <v>546</v>
      </c>
      <c r="C11" s="5"/>
      <c r="D11" s="6" t="s">
        <v>94</v>
      </c>
      <c r="E11" s="5"/>
    </row>
    <row r="12" spans="1:6" x14ac:dyDescent="0.2">
      <c r="A12" s="6" t="s">
        <v>715</v>
      </c>
      <c r="B12" s="12" t="s">
        <v>545</v>
      </c>
      <c r="C12" s="7">
        <v>34</v>
      </c>
      <c r="D12" s="8" t="s">
        <v>117</v>
      </c>
      <c r="E12" s="5"/>
    </row>
    <row r="13" spans="1:6" x14ac:dyDescent="0.2">
      <c r="A13" s="5"/>
      <c r="B13" s="18" t="s">
        <v>550</v>
      </c>
      <c r="C13" s="5"/>
      <c r="D13" s="6" t="s">
        <v>76</v>
      </c>
      <c r="E13" s="5"/>
    </row>
    <row r="14" spans="1:6" x14ac:dyDescent="0.2">
      <c r="A14" s="5"/>
      <c r="B14" s="9" t="s">
        <v>716</v>
      </c>
      <c r="C14" s="5"/>
      <c r="D14" s="6" t="s">
        <v>94</v>
      </c>
      <c r="E14" s="5"/>
    </row>
    <row r="15" spans="1:6" ht="51" x14ac:dyDescent="0.2">
      <c r="A15" s="6" t="s">
        <v>717</v>
      </c>
      <c r="B15" s="12" t="s">
        <v>718</v>
      </c>
      <c r="C15" s="7">
        <v>7</v>
      </c>
      <c r="D15" s="8" t="s">
        <v>117</v>
      </c>
      <c r="E15" s="5"/>
    </row>
    <row r="16" spans="1:6" x14ac:dyDescent="0.2">
      <c r="A16" s="5"/>
      <c r="B16" s="9" t="s">
        <v>551</v>
      </c>
      <c r="C16" s="5"/>
      <c r="D16" s="6" t="s">
        <v>94</v>
      </c>
      <c r="E16" s="5"/>
    </row>
    <row r="17" spans="1:5" x14ac:dyDescent="0.2">
      <c r="A17" s="6" t="s">
        <v>719</v>
      </c>
      <c r="B17" s="12" t="s">
        <v>553</v>
      </c>
      <c r="C17" s="7">
        <v>1</v>
      </c>
      <c r="D17" s="8" t="s">
        <v>13</v>
      </c>
      <c r="E17" s="5"/>
    </row>
    <row r="18" spans="1:5" x14ac:dyDescent="0.2">
      <c r="A18" s="6" t="s">
        <v>720</v>
      </c>
      <c r="B18" s="12" t="s">
        <v>555</v>
      </c>
      <c r="C18" s="7">
        <v>1</v>
      </c>
      <c r="D18" s="8" t="s">
        <v>13</v>
      </c>
      <c r="E18" s="5"/>
    </row>
    <row r="19" spans="1:5" ht="25.5" x14ac:dyDescent="0.2">
      <c r="A19" s="5"/>
      <c r="B19" s="18" t="s">
        <v>563</v>
      </c>
      <c r="C19" s="5"/>
      <c r="D19" s="6" t="s">
        <v>76</v>
      </c>
      <c r="E19" s="5"/>
    </row>
    <row r="20" spans="1:5" x14ac:dyDescent="0.2">
      <c r="A20" s="5"/>
      <c r="B20" s="9" t="s">
        <v>564</v>
      </c>
      <c r="C20" s="5"/>
      <c r="D20" s="6" t="s">
        <v>94</v>
      </c>
      <c r="E20" s="5"/>
    </row>
    <row r="21" spans="1:5" x14ac:dyDescent="0.2">
      <c r="A21" s="6" t="s">
        <v>721</v>
      </c>
      <c r="B21" s="12" t="s">
        <v>722</v>
      </c>
      <c r="C21" s="7">
        <v>34</v>
      </c>
      <c r="D21" s="8" t="s">
        <v>117</v>
      </c>
      <c r="E21" s="5"/>
    </row>
    <row r="22" spans="1:5" x14ac:dyDescent="0.2">
      <c r="A22" s="5"/>
      <c r="B22" s="9" t="s">
        <v>571</v>
      </c>
      <c r="C22" s="5"/>
      <c r="D22" s="6" t="s">
        <v>94</v>
      </c>
      <c r="E22" s="5"/>
    </row>
    <row r="23" spans="1:5" x14ac:dyDescent="0.2">
      <c r="A23" s="6" t="s">
        <v>723</v>
      </c>
      <c r="B23" s="12" t="s">
        <v>573</v>
      </c>
      <c r="C23" s="7">
        <v>34</v>
      </c>
      <c r="D23" s="8" t="s">
        <v>117</v>
      </c>
      <c r="E23" s="5"/>
    </row>
    <row r="24" spans="1:5" x14ac:dyDescent="0.2">
      <c r="A24" s="5"/>
      <c r="B24" s="18" t="s">
        <v>574</v>
      </c>
      <c r="C24" s="5"/>
      <c r="D24" s="6" t="s">
        <v>76</v>
      </c>
      <c r="E24" s="5"/>
    </row>
    <row r="25" spans="1:5" x14ac:dyDescent="0.2">
      <c r="A25" s="5"/>
      <c r="B25" s="9" t="s">
        <v>575</v>
      </c>
      <c r="C25" s="5"/>
      <c r="D25" s="6" t="s">
        <v>94</v>
      </c>
      <c r="E25" s="5"/>
    </row>
    <row r="26" spans="1:5" x14ac:dyDescent="0.2">
      <c r="A26" s="6" t="s">
        <v>724</v>
      </c>
      <c r="B26" s="12" t="s">
        <v>725</v>
      </c>
      <c r="C26" s="7">
        <v>34</v>
      </c>
      <c r="D26" s="8" t="s">
        <v>117</v>
      </c>
      <c r="E26" s="5"/>
    </row>
    <row r="27" spans="1:5" x14ac:dyDescent="0.2">
      <c r="A27" s="5"/>
      <c r="B27" s="9" t="s">
        <v>578</v>
      </c>
      <c r="C27" s="5"/>
      <c r="D27" s="6" t="s">
        <v>94</v>
      </c>
      <c r="E27" s="5"/>
    </row>
    <row r="28" spans="1:5" x14ac:dyDescent="0.2">
      <c r="A28" s="6" t="s">
        <v>726</v>
      </c>
      <c r="B28" s="12" t="s">
        <v>580</v>
      </c>
      <c r="C28" s="7">
        <v>3</v>
      </c>
      <c r="D28" s="8" t="s">
        <v>90</v>
      </c>
      <c r="E28" s="5"/>
    </row>
    <row r="29" spans="1:5" x14ac:dyDescent="0.2">
      <c r="A29" s="5"/>
      <c r="B29" s="18" t="s">
        <v>614</v>
      </c>
      <c r="C29" s="5"/>
      <c r="D29" s="6" t="s">
        <v>76</v>
      </c>
      <c r="E29" s="5"/>
    </row>
    <row r="30" spans="1:5" x14ac:dyDescent="0.2">
      <c r="A30" s="5"/>
      <c r="B30" s="18" t="s">
        <v>625</v>
      </c>
      <c r="C30" s="5"/>
      <c r="D30" s="6" t="s">
        <v>76</v>
      </c>
      <c r="E30" s="5"/>
    </row>
    <row r="31" spans="1:5" ht="204" x14ac:dyDescent="0.2">
      <c r="A31" s="5"/>
      <c r="B31" s="9" t="s">
        <v>727</v>
      </c>
      <c r="C31" s="5"/>
      <c r="D31" s="6" t="s">
        <v>94</v>
      </c>
      <c r="E31" s="5"/>
    </row>
    <row r="32" spans="1:5" x14ac:dyDescent="0.2">
      <c r="A32" s="6" t="s">
        <v>728</v>
      </c>
      <c r="B32" s="12" t="s">
        <v>628</v>
      </c>
      <c r="C32" s="7">
        <v>2</v>
      </c>
      <c r="D32" s="8" t="s">
        <v>90</v>
      </c>
      <c r="E32" s="5"/>
    </row>
    <row r="33" spans="1:5" x14ac:dyDescent="0.2">
      <c r="A33" s="5"/>
      <c r="B33" s="18" t="s">
        <v>306</v>
      </c>
      <c r="C33" s="5"/>
      <c r="D33" s="6" t="s">
        <v>76</v>
      </c>
      <c r="E33" s="5"/>
    </row>
    <row r="34" spans="1:5" x14ac:dyDescent="0.2">
      <c r="A34" s="5"/>
      <c r="B34" s="9" t="s">
        <v>633</v>
      </c>
      <c r="C34" s="5"/>
      <c r="D34" s="6" t="s">
        <v>94</v>
      </c>
      <c r="E34" s="5"/>
    </row>
    <row r="35" spans="1:5" x14ac:dyDescent="0.2">
      <c r="A35" s="6" t="s">
        <v>729</v>
      </c>
      <c r="B35" s="12" t="s">
        <v>730</v>
      </c>
      <c r="C35" s="7">
        <v>2</v>
      </c>
      <c r="D35" s="8" t="s">
        <v>90</v>
      </c>
      <c r="E35" s="5"/>
    </row>
    <row r="36" spans="1:5" ht="25.5" x14ac:dyDescent="0.2">
      <c r="A36" s="5"/>
      <c r="B36" s="9" t="s">
        <v>648</v>
      </c>
      <c r="C36" s="5"/>
      <c r="D36" s="6" t="s">
        <v>94</v>
      </c>
      <c r="E36" s="5"/>
    </row>
    <row r="37" spans="1:5" x14ac:dyDescent="0.2">
      <c r="A37" s="6" t="s">
        <v>731</v>
      </c>
      <c r="B37" s="12" t="s">
        <v>732</v>
      </c>
      <c r="C37" s="7">
        <v>2</v>
      </c>
      <c r="D37" s="8" t="s">
        <v>90</v>
      </c>
      <c r="E37" s="5"/>
    </row>
    <row r="38" spans="1:5" ht="25.5" x14ac:dyDescent="0.2">
      <c r="A38" s="5"/>
      <c r="B38" s="9" t="s">
        <v>651</v>
      </c>
      <c r="C38" s="5"/>
      <c r="D38" s="6" t="s">
        <v>94</v>
      </c>
      <c r="E38" s="5"/>
    </row>
    <row r="39" spans="1:5" x14ac:dyDescent="0.2">
      <c r="A39" s="6" t="s">
        <v>733</v>
      </c>
      <c r="B39" s="12" t="s">
        <v>653</v>
      </c>
      <c r="C39" s="7">
        <v>10</v>
      </c>
      <c r="D39" s="8" t="s">
        <v>90</v>
      </c>
      <c r="E39" s="5"/>
    </row>
    <row r="40" spans="1:5" ht="89.25" x14ac:dyDescent="0.2">
      <c r="A40" s="5"/>
      <c r="B40" s="9" t="s">
        <v>654</v>
      </c>
      <c r="C40" s="5"/>
      <c r="D40" s="6" t="s">
        <v>94</v>
      </c>
      <c r="E40" s="5"/>
    </row>
    <row r="41" spans="1:5" x14ac:dyDescent="0.2">
      <c r="A41" s="6" t="s">
        <v>734</v>
      </c>
      <c r="B41" s="12" t="s">
        <v>656</v>
      </c>
      <c r="C41" s="7">
        <v>2</v>
      </c>
      <c r="D41" s="8" t="s">
        <v>90</v>
      </c>
      <c r="E41" s="5"/>
    </row>
    <row r="42" spans="1:5" x14ac:dyDescent="0.2">
      <c r="A42" s="5"/>
      <c r="B42" s="18" t="s">
        <v>660</v>
      </c>
      <c r="C42" s="5"/>
      <c r="D42" s="6" t="s">
        <v>76</v>
      </c>
      <c r="E42" s="5"/>
    </row>
    <row r="43" spans="1:5" x14ac:dyDescent="0.2">
      <c r="A43" s="5"/>
      <c r="B43" s="9" t="s">
        <v>661</v>
      </c>
      <c r="C43" s="5"/>
      <c r="D43" s="6" t="s">
        <v>94</v>
      </c>
      <c r="E43" s="5"/>
    </row>
    <row r="44" spans="1:5" ht="63.75" x14ac:dyDescent="0.2">
      <c r="A44" s="6" t="s">
        <v>735</v>
      </c>
      <c r="B44" s="12" t="s">
        <v>663</v>
      </c>
      <c r="C44" s="7">
        <v>2</v>
      </c>
      <c r="D44" s="8" t="s">
        <v>90</v>
      </c>
      <c r="E44" s="5"/>
    </row>
    <row r="45" spans="1:5" x14ac:dyDescent="0.2">
      <c r="A45" s="5"/>
      <c r="B45" s="18" t="s">
        <v>664</v>
      </c>
      <c r="C45" s="5"/>
      <c r="D45" s="6" t="s">
        <v>76</v>
      </c>
      <c r="E45" s="5"/>
    </row>
    <row r="46" spans="1:5" ht="89.25" x14ac:dyDescent="0.2">
      <c r="A46" s="6" t="s">
        <v>736</v>
      </c>
      <c r="B46" s="12" t="s">
        <v>666</v>
      </c>
      <c r="C46" s="7">
        <v>1</v>
      </c>
      <c r="D46" s="8" t="s">
        <v>13</v>
      </c>
      <c r="E46" s="5"/>
    </row>
    <row r="47" spans="1:5" ht="51" x14ac:dyDescent="0.2">
      <c r="A47" s="6" t="s">
        <v>737</v>
      </c>
      <c r="B47" s="12" t="s">
        <v>668</v>
      </c>
      <c r="C47" s="7">
        <v>1</v>
      </c>
      <c r="D47" s="8" t="s">
        <v>13</v>
      </c>
      <c r="E47" s="5"/>
    </row>
    <row r="48" spans="1:5" ht="63.75" x14ac:dyDescent="0.2">
      <c r="A48" s="6" t="s">
        <v>738</v>
      </c>
      <c r="B48" s="12" t="s">
        <v>670</v>
      </c>
      <c r="C48" s="7">
        <v>1</v>
      </c>
      <c r="D48" s="8" t="s">
        <v>13</v>
      </c>
      <c r="E48" s="5"/>
    </row>
    <row r="49" spans="1:6" ht="102" x14ac:dyDescent="0.2">
      <c r="A49" s="6" t="s">
        <v>739</v>
      </c>
      <c r="B49" s="12" t="s">
        <v>672</v>
      </c>
      <c r="C49" s="7">
        <v>1</v>
      </c>
      <c r="D49" s="8" t="s">
        <v>13</v>
      </c>
      <c r="E49" s="5"/>
    </row>
    <row r="50" spans="1:6" ht="178.5" x14ac:dyDescent="0.2">
      <c r="A50" s="6" t="s">
        <v>740</v>
      </c>
      <c r="B50" s="12" t="s">
        <v>674</v>
      </c>
      <c r="C50" s="7">
        <v>1</v>
      </c>
      <c r="D50" s="8" t="s">
        <v>13</v>
      </c>
      <c r="E50" s="5"/>
    </row>
    <row r="51" spans="1:6" ht="153" x14ac:dyDescent="0.2">
      <c r="A51" s="6" t="s">
        <v>741</v>
      </c>
      <c r="B51" s="12" t="s">
        <v>676</v>
      </c>
      <c r="C51" s="7">
        <v>1</v>
      </c>
      <c r="D51" s="8" t="s">
        <v>13</v>
      </c>
      <c r="E51" s="5"/>
    </row>
    <row r="52" spans="1:6" ht="38.25" x14ac:dyDescent="0.2">
      <c r="A52" s="6" t="s">
        <v>742</v>
      </c>
      <c r="B52" s="12" t="s">
        <v>678</v>
      </c>
      <c r="C52" s="7">
        <v>1</v>
      </c>
      <c r="D52" s="8" t="s">
        <v>13</v>
      </c>
      <c r="E52" s="5"/>
    </row>
    <row r="53" spans="1:6" ht="76.5" x14ac:dyDescent="0.2">
      <c r="A53" s="6" t="s">
        <v>743</v>
      </c>
      <c r="B53" s="12" t="s">
        <v>680</v>
      </c>
      <c r="C53" s="7">
        <v>1</v>
      </c>
      <c r="D53" s="8" t="s">
        <v>13</v>
      </c>
      <c r="E53" s="5"/>
    </row>
    <row r="54" spans="1:6" ht="63.75" x14ac:dyDescent="0.2">
      <c r="A54" s="6" t="s">
        <v>744</v>
      </c>
      <c r="B54" s="12" t="s">
        <v>682</v>
      </c>
      <c r="C54" s="7">
        <v>1</v>
      </c>
      <c r="D54" s="8" t="s">
        <v>13</v>
      </c>
      <c r="E54" s="5"/>
    </row>
    <row r="55" spans="1:6" ht="255" x14ac:dyDescent="0.2">
      <c r="A55" s="6" t="s">
        <v>745</v>
      </c>
      <c r="B55" s="12" t="s">
        <v>684</v>
      </c>
      <c r="C55" s="7">
        <v>1</v>
      </c>
      <c r="D55" s="8" t="s">
        <v>13</v>
      </c>
      <c r="E55" s="5"/>
    </row>
    <row r="56" spans="1:6" ht="114.75" x14ac:dyDescent="0.2">
      <c r="A56" s="6" t="s">
        <v>746</v>
      </c>
      <c r="B56" s="12" t="s">
        <v>686</v>
      </c>
      <c r="C56" s="7">
        <v>1</v>
      </c>
      <c r="D56" s="8" t="s">
        <v>13</v>
      </c>
      <c r="E56" s="5"/>
    </row>
    <row r="57" spans="1:6" x14ac:dyDescent="0.2">
      <c r="A57" s="5"/>
      <c r="B57" s="16" t="s">
        <v>158</v>
      </c>
      <c r="C57" s="5"/>
      <c r="D57" s="6" t="s">
        <v>8</v>
      </c>
      <c r="E57" s="5"/>
    </row>
    <row r="58" spans="1:6" x14ac:dyDescent="0.2">
      <c r="A58" s="5"/>
      <c r="B58" s="17" t="s">
        <v>159</v>
      </c>
      <c r="C58" s="5"/>
      <c r="D58" s="6" t="s">
        <v>10</v>
      </c>
      <c r="E58" s="5"/>
    </row>
    <row r="59" spans="1:6" ht="25.5" x14ac:dyDescent="0.2">
      <c r="A59" s="6" t="s">
        <v>747</v>
      </c>
      <c r="B59" s="12" t="s">
        <v>161</v>
      </c>
      <c r="C59" s="7">
        <v>1</v>
      </c>
      <c r="D59" s="8" t="s">
        <v>13</v>
      </c>
      <c r="E59" s="5"/>
    </row>
    <row r="60" spans="1:6" x14ac:dyDescent="0.2">
      <c r="B60" s="19" t="s">
        <v>2</v>
      </c>
      <c r="F60" s="11">
        <f>SUM(F2:F59)</f>
        <v>0</v>
      </c>
    </row>
  </sheetData>
  <mergeCells count="1">
    <mergeCell ref="A1:C1"/>
  </mergeCells>
  <pageMargins left="0.75" right="0.75" top="1" bottom="1" header="0.5" footer="0.5"/>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8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748</v>
      </c>
      <c r="B1" s="1"/>
      <c r="C1" s="1"/>
    </row>
    <row r="2" spans="1:6" x14ac:dyDescent="0.2">
      <c r="A2" s="3" t="s">
        <v>0</v>
      </c>
      <c r="B2" s="15" t="s">
        <v>1</v>
      </c>
      <c r="C2" s="4" t="s">
        <v>4</v>
      </c>
      <c r="D2" s="4" t="s">
        <v>5</v>
      </c>
      <c r="E2" s="4" t="s">
        <v>6</v>
      </c>
      <c r="F2" s="4" t="s">
        <v>2</v>
      </c>
    </row>
    <row r="3" spans="1:6" x14ac:dyDescent="0.2">
      <c r="A3" s="5"/>
      <c r="B3" s="16" t="s">
        <v>289</v>
      </c>
      <c r="C3" s="5"/>
      <c r="D3" s="6" t="s">
        <v>8</v>
      </c>
      <c r="E3" s="5"/>
    </row>
    <row r="4" spans="1:6" x14ac:dyDescent="0.2">
      <c r="A4" s="5"/>
      <c r="B4" s="17" t="s">
        <v>74</v>
      </c>
      <c r="C4" s="5"/>
      <c r="D4" s="6" t="s">
        <v>10</v>
      </c>
      <c r="E4" s="5"/>
    </row>
    <row r="5" spans="1:6" x14ac:dyDescent="0.2">
      <c r="A5" s="5"/>
      <c r="B5" s="18" t="s">
        <v>75</v>
      </c>
      <c r="C5" s="5"/>
      <c r="D5" s="6" t="s">
        <v>76</v>
      </c>
      <c r="E5" s="5"/>
    </row>
    <row r="6" spans="1:6" ht="38.25" x14ac:dyDescent="0.2">
      <c r="A6" s="6" t="s">
        <v>749</v>
      </c>
      <c r="B6" s="12" t="s">
        <v>185</v>
      </c>
      <c r="C6" s="5"/>
      <c r="D6" s="6" t="s">
        <v>79</v>
      </c>
      <c r="E6" s="5"/>
    </row>
    <row r="7" spans="1:6" ht="38.25" x14ac:dyDescent="0.2">
      <c r="A7" s="6" t="s">
        <v>750</v>
      </c>
      <c r="B7" s="12" t="s">
        <v>751</v>
      </c>
      <c r="C7" s="5"/>
      <c r="D7" s="6" t="s">
        <v>79</v>
      </c>
      <c r="E7" s="5"/>
    </row>
    <row r="8" spans="1:6" x14ac:dyDescent="0.2">
      <c r="A8" s="5"/>
      <c r="B8" s="17" t="s">
        <v>752</v>
      </c>
      <c r="C8" s="5"/>
      <c r="D8" s="6" t="s">
        <v>10</v>
      </c>
      <c r="E8" s="5"/>
    </row>
    <row r="9" spans="1:6" x14ac:dyDescent="0.2">
      <c r="A9" s="5"/>
      <c r="B9" s="18" t="s">
        <v>370</v>
      </c>
      <c r="C9" s="5"/>
      <c r="D9" s="6" t="s">
        <v>76</v>
      </c>
      <c r="E9" s="5"/>
    </row>
    <row r="10" spans="1:6" ht="89.25" x14ac:dyDescent="0.2">
      <c r="A10" s="5"/>
      <c r="B10" s="9" t="s">
        <v>753</v>
      </c>
      <c r="C10" s="5"/>
      <c r="D10" s="6" t="s">
        <v>94</v>
      </c>
      <c r="E10" s="5"/>
    </row>
    <row r="11" spans="1:6" x14ac:dyDescent="0.2">
      <c r="A11" s="6" t="s">
        <v>754</v>
      </c>
      <c r="B11" s="12" t="s">
        <v>755</v>
      </c>
      <c r="C11" s="7">
        <v>54</v>
      </c>
      <c r="D11" s="8" t="s">
        <v>117</v>
      </c>
      <c r="E11" s="5"/>
    </row>
    <row r="12" spans="1:6" x14ac:dyDescent="0.2">
      <c r="A12" s="6" t="s">
        <v>756</v>
      </c>
      <c r="B12" s="12" t="s">
        <v>757</v>
      </c>
      <c r="C12" s="7">
        <v>51</v>
      </c>
      <c r="D12" s="8" t="s">
        <v>117</v>
      </c>
      <c r="E12" s="5"/>
    </row>
    <row r="13" spans="1:6" x14ac:dyDescent="0.2">
      <c r="A13" s="6" t="s">
        <v>758</v>
      </c>
      <c r="B13" s="12" t="s">
        <v>759</v>
      </c>
      <c r="C13" s="7">
        <v>78</v>
      </c>
      <c r="D13" s="8" t="s">
        <v>117</v>
      </c>
      <c r="E13" s="5"/>
    </row>
    <row r="14" spans="1:6" x14ac:dyDescent="0.2">
      <c r="A14" s="5"/>
      <c r="B14" s="18" t="s">
        <v>550</v>
      </c>
      <c r="C14" s="5"/>
      <c r="D14" s="6" t="s">
        <v>76</v>
      </c>
      <c r="E14" s="5"/>
    </row>
    <row r="15" spans="1:6" x14ac:dyDescent="0.2">
      <c r="A15" s="5"/>
      <c r="B15" s="9" t="s">
        <v>551</v>
      </c>
      <c r="C15" s="5"/>
      <c r="D15" s="6" t="s">
        <v>94</v>
      </c>
      <c r="E15" s="5"/>
    </row>
    <row r="16" spans="1:6" x14ac:dyDescent="0.2">
      <c r="A16" s="6" t="s">
        <v>760</v>
      </c>
      <c r="B16" s="12" t="s">
        <v>553</v>
      </c>
      <c r="C16" s="7">
        <v>1</v>
      </c>
      <c r="D16" s="8" t="s">
        <v>13</v>
      </c>
      <c r="E16" s="5"/>
    </row>
    <row r="17" spans="1:5" x14ac:dyDescent="0.2">
      <c r="A17" s="6" t="s">
        <v>761</v>
      </c>
      <c r="B17" s="12" t="s">
        <v>555</v>
      </c>
      <c r="C17" s="7">
        <v>1</v>
      </c>
      <c r="D17" s="8" t="s">
        <v>13</v>
      </c>
      <c r="E17" s="5"/>
    </row>
    <row r="18" spans="1:5" ht="51" x14ac:dyDescent="0.2">
      <c r="A18" s="5"/>
      <c r="B18" s="18" t="s">
        <v>556</v>
      </c>
      <c r="C18" s="5"/>
      <c r="D18" s="6" t="s">
        <v>76</v>
      </c>
      <c r="E18" s="5"/>
    </row>
    <row r="19" spans="1:5" x14ac:dyDescent="0.2">
      <c r="A19" s="5"/>
      <c r="B19" s="9" t="s">
        <v>292</v>
      </c>
      <c r="C19" s="5"/>
      <c r="D19" s="6" t="s">
        <v>94</v>
      </c>
      <c r="E19" s="5"/>
    </row>
    <row r="20" spans="1:5" x14ac:dyDescent="0.2">
      <c r="A20" s="6" t="s">
        <v>762</v>
      </c>
      <c r="B20" s="12" t="s">
        <v>558</v>
      </c>
      <c r="C20" s="7">
        <v>78</v>
      </c>
      <c r="D20" s="8" t="s">
        <v>117</v>
      </c>
      <c r="E20" s="5"/>
    </row>
    <row r="21" spans="1:5" ht="25.5" x14ac:dyDescent="0.2">
      <c r="A21" s="5"/>
      <c r="B21" s="18" t="s">
        <v>763</v>
      </c>
      <c r="C21" s="5"/>
      <c r="D21" s="6" t="s">
        <v>76</v>
      </c>
      <c r="E21" s="5"/>
    </row>
    <row r="22" spans="1:5" x14ac:dyDescent="0.2">
      <c r="A22" s="5"/>
      <c r="B22" s="9" t="s">
        <v>564</v>
      </c>
      <c r="C22" s="5"/>
      <c r="D22" s="6" t="s">
        <v>94</v>
      </c>
      <c r="E22" s="5"/>
    </row>
    <row r="23" spans="1:5" x14ac:dyDescent="0.2">
      <c r="A23" s="6" t="s">
        <v>764</v>
      </c>
      <c r="B23" s="12" t="s">
        <v>566</v>
      </c>
      <c r="C23" s="7">
        <v>54</v>
      </c>
      <c r="D23" s="8" t="s">
        <v>117</v>
      </c>
      <c r="E23" s="5"/>
    </row>
    <row r="24" spans="1:5" x14ac:dyDescent="0.2">
      <c r="A24" s="6" t="s">
        <v>765</v>
      </c>
      <c r="B24" s="12" t="s">
        <v>568</v>
      </c>
      <c r="C24" s="7">
        <v>51</v>
      </c>
      <c r="D24" s="8" t="s">
        <v>117</v>
      </c>
      <c r="E24" s="5"/>
    </row>
    <row r="25" spans="1:5" x14ac:dyDescent="0.2">
      <c r="A25" s="5"/>
      <c r="B25" s="9" t="s">
        <v>571</v>
      </c>
      <c r="C25" s="5"/>
      <c r="D25" s="6" t="s">
        <v>94</v>
      </c>
      <c r="E25" s="5"/>
    </row>
    <row r="26" spans="1:5" x14ac:dyDescent="0.2">
      <c r="A26" s="6" t="s">
        <v>766</v>
      </c>
      <c r="B26" s="12" t="s">
        <v>573</v>
      </c>
      <c r="C26" s="7">
        <v>182</v>
      </c>
      <c r="D26" s="8" t="s">
        <v>117</v>
      </c>
      <c r="E26" s="5"/>
    </row>
    <row r="27" spans="1:5" x14ac:dyDescent="0.2">
      <c r="A27" s="5"/>
      <c r="B27" s="18" t="s">
        <v>574</v>
      </c>
      <c r="C27" s="5"/>
      <c r="D27" s="6" t="s">
        <v>76</v>
      </c>
      <c r="E27" s="5"/>
    </row>
    <row r="28" spans="1:5" x14ac:dyDescent="0.2">
      <c r="A28" s="5"/>
      <c r="B28" s="9" t="s">
        <v>575</v>
      </c>
      <c r="C28" s="5"/>
      <c r="D28" s="6" t="s">
        <v>94</v>
      </c>
      <c r="E28" s="5"/>
    </row>
    <row r="29" spans="1:5" x14ac:dyDescent="0.2">
      <c r="A29" s="6" t="s">
        <v>767</v>
      </c>
      <c r="B29" s="12" t="s">
        <v>577</v>
      </c>
      <c r="C29" s="7">
        <v>54</v>
      </c>
      <c r="D29" s="8" t="s">
        <v>117</v>
      </c>
      <c r="E29" s="5"/>
    </row>
    <row r="30" spans="1:5" x14ac:dyDescent="0.2">
      <c r="A30" s="5"/>
      <c r="B30" s="9" t="s">
        <v>578</v>
      </c>
      <c r="C30" s="5"/>
      <c r="D30" s="6" t="s">
        <v>94</v>
      </c>
      <c r="E30" s="5"/>
    </row>
    <row r="31" spans="1:5" x14ac:dyDescent="0.2">
      <c r="A31" s="6" t="s">
        <v>768</v>
      </c>
      <c r="B31" s="12" t="s">
        <v>769</v>
      </c>
      <c r="C31" s="7">
        <v>15</v>
      </c>
      <c r="D31" s="8" t="s">
        <v>90</v>
      </c>
      <c r="E31" s="5"/>
    </row>
    <row r="32" spans="1:5" x14ac:dyDescent="0.2">
      <c r="A32" s="6" t="s">
        <v>770</v>
      </c>
      <c r="B32" s="12" t="s">
        <v>582</v>
      </c>
      <c r="C32" s="7">
        <v>13</v>
      </c>
      <c r="D32" s="8" t="s">
        <v>90</v>
      </c>
      <c r="E32" s="5"/>
    </row>
    <row r="33" spans="1:5" x14ac:dyDescent="0.2">
      <c r="A33" s="6" t="s">
        <v>771</v>
      </c>
      <c r="B33" s="12" t="s">
        <v>586</v>
      </c>
      <c r="C33" s="7">
        <v>11</v>
      </c>
      <c r="D33" s="8" t="s">
        <v>90</v>
      </c>
      <c r="E33" s="5"/>
    </row>
    <row r="34" spans="1:5" x14ac:dyDescent="0.2">
      <c r="A34" s="5"/>
      <c r="B34" s="18" t="s">
        <v>574</v>
      </c>
      <c r="C34" s="5"/>
      <c r="D34" s="6" t="s">
        <v>76</v>
      </c>
      <c r="E34" s="5"/>
    </row>
    <row r="35" spans="1:5" x14ac:dyDescent="0.2">
      <c r="A35" s="5"/>
      <c r="B35" s="9" t="s">
        <v>575</v>
      </c>
      <c r="C35" s="5"/>
      <c r="D35" s="6" t="s">
        <v>94</v>
      </c>
      <c r="E35" s="5"/>
    </row>
    <row r="36" spans="1:5" x14ac:dyDescent="0.2">
      <c r="A36" s="6" t="s">
        <v>772</v>
      </c>
      <c r="B36" s="12" t="s">
        <v>589</v>
      </c>
      <c r="C36" s="7">
        <v>129</v>
      </c>
      <c r="D36" s="8" t="s">
        <v>117</v>
      </c>
      <c r="E36" s="5"/>
    </row>
    <row r="37" spans="1:5" x14ac:dyDescent="0.2">
      <c r="A37" s="5"/>
      <c r="B37" s="9" t="s">
        <v>578</v>
      </c>
      <c r="C37" s="5"/>
      <c r="D37" s="6" t="s">
        <v>94</v>
      </c>
      <c r="E37" s="5"/>
    </row>
    <row r="38" spans="1:5" x14ac:dyDescent="0.2">
      <c r="A38" s="6" t="s">
        <v>773</v>
      </c>
      <c r="B38" s="12" t="s">
        <v>580</v>
      </c>
      <c r="C38" s="7">
        <v>13</v>
      </c>
      <c r="D38" s="8" t="s">
        <v>90</v>
      </c>
      <c r="E38" s="5"/>
    </row>
    <row r="39" spans="1:5" x14ac:dyDescent="0.2">
      <c r="A39" s="6" t="s">
        <v>774</v>
      </c>
      <c r="B39" s="12" t="s">
        <v>775</v>
      </c>
      <c r="C39" s="7">
        <v>1</v>
      </c>
      <c r="D39" s="8" t="s">
        <v>90</v>
      </c>
      <c r="E39" s="5"/>
    </row>
    <row r="40" spans="1:5" x14ac:dyDescent="0.2">
      <c r="A40" s="6" t="s">
        <v>776</v>
      </c>
      <c r="B40" s="12" t="s">
        <v>769</v>
      </c>
      <c r="C40" s="7">
        <v>11</v>
      </c>
      <c r="D40" s="8" t="s">
        <v>90</v>
      </c>
      <c r="E40" s="5"/>
    </row>
    <row r="41" spans="1:5" x14ac:dyDescent="0.2">
      <c r="A41" s="6" t="s">
        <v>777</v>
      </c>
      <c r="B41" s="12" t="s">
        <v>778</v>
      </c>
      <c r="C41" s="7">
        <v>11</v>
      </c>
      <c r="D41" s="8" t="s">
        <v>90</v>
      </c>
      <c r="E41" s="5"/>
    </row>
    <row r="42" spans="1:5" x14ac:dyDescent="0.2">
      <c r="A42" s="6" t="s">
        <v>779</v>
      </c>
      <c r="B42" s="12" t="s">
        <v>586</v>
      </c>
      <c r="C42" s="7">
        <v>11</v>
      </c>
      <c r="D42" s="8" t="s">
        <v>90</v>
      </c>
      <c r="E42" s="5"/>
    </row>
    <row r="43" spans="1:5" x14ac:dyDescent="0.2">
      <c r="A43" s="5"/>
      <c r="B43" s="18" t="s">
        <v>614</v>
      </c>
      <c r="C43" s="5"/>
      <c r="D43" s="6" t="s">
        <v>76</v>
      </c>
      <c r="E43" s="5"/>
    </row>
    <row r="44" spans="1:5" ht="127.5" x14ac:dyDescent="0.2">
      <c r="A44" s="5"/>
      <c r="B44" s="9" t="s">
        <v>780</v>
      </c>
      <c r="C44" s="5"/>
      <c r="D44" s="6" t="s">
        <v>94</v>
      </c>
      <c r="E44" s="5"/>
    </row>
    <row r="45" spans="1:5" x14ac:dyDescent="0.2">
      <c r="A45" s="6" t="s">
        <v>781</v>
      </c>
      <c r="B45" s="12" t="s">
        <v>620</v>
      </c>
      <c r="C45" s="7">
        <v>54</v>
      </c>
      <c r="D45" s="8" t="s">
        <v>90</v>
      </c>
      <c r="E45" s="5"/>
    </row>
    <row r="46" spans="1:5" ht="51" x14ac:dyDescent="0.2">
      <c r="A46" s="5"/>
      <c r="B46" s="9" t="s">
        <v>782</v>
      </c>
      <c r="C46" s="5"/>
      <c r="D46" s="6" t="s">
        <v>94</v>
      </c>
      <c r="E46" s="5"/>
    </row>
    <row r="47" spans="1:5" x14ac:dyDescent="0.2">
      <c r="A47" s="6" t="s">
        <v>783</v>
      </c>
      <c r="B47" s="12" t="s">
        <v>784</v>
      </c>
      <c r="C47" s="7">
        <v>11</v>
      </c>
      <c r="D47" s="8" t="s">
        <v>90</v>
      </c>
      <c r="E47" s="5"/>
    </row>
    <row r="48" spans="1:5" x14ac:dyDescent="0.2">
      <c r="A48" s="5"/>
      <c r="B48" s="18" t="s">
        <v>625</v>
      </c>
      <c r="C48" s="5"/>
      <c r="D48" s="6" t="s">
        <v>76</v>
      </c>
      <c r="E48" s="5"/>
    </row>
    <row r="49" spans="1:5" ht="191.25" x14ac:dyDescent="0.2">
      <c r="A49" s="5"/>
      <c r="B49" s="9" t="s">
        <v>785</v>
      </c>
      <c r="C49" s="5"/>
      <c r="D49" s="6" t="s">
        <v>94</v>
      </c>
      <c r="E49" s="5"/>
    </row>
    <row r="50" spans="1:5" x14ac:dyDescent="0.2">
      <c r="A50" s="6" t="s">
        <v>786</v>
      </c>
      <c r="B50" s="12" t="s">
        <v>624</v>
      </c>
      <c r="C50" s="7">
        <v>1</v>
      </c>
      <c r="D50" s="8" t="s">
        <v>90</v>
      </c>
      <c r="E50" s="5"/>
    </row>
    <row r="51" spans="1:5" x14ac:dyDescent="0.2">
      <c r="A51" s="6" t="s">
        <v>787</v>
      </c>
      <c r="B51" s="12" t="s">
        <v>628</v>
      </c>
      <c r="C51" s="7">
        <v>2</v>
      </c>
      <c r="D51" s="8" t="s">
        <v>90</v>
      </c>
      <c r="E51" s="5"/>
    </row>
    <row r="52" spans="1:5" x14ac:dyDescent="0.2">
      <c r="A52" s="6" t="s">
        <v>788</v>
      </c>
      <c r="B52" s="12" t="s">
        <v>630</v>
      </c>
      <c r="C52" s="7">
        <v>1</v>
      </c>
      <c r="D52" s="8" t="s">
        <v>90</v>
      </c>
      <c r="E52" s="5"/>
    </row>
    <row r="53" spans="1:5" x14ac:dyDescent="0.2">
      <c r="A53" s="5"/>
      <c r="B53" s="18" t="s">
        <v>306</v>
      </c>
      <c r="C53" s="5"/>
      <c r="D53" s="6" t="s">
        <v>76</v>
      </c>
      <c r="E53" s="5"/>
    </row>
    <row r="54" spans="1:5" x14ac:dyDescent="0.2">
      <c r="A54" s="5"/>
      <c r="B54" s="9" t="s">
        <v>633</v>
      </c>
      <c r="C54" s="5"/>
      <c r="D54" s="6" t="s">
        <v>94</v>
      </c>
      <c r="E54" s="5"/>
    </row>
    <row r="55" spans="1:5" x14ac:dyDescent="0.2">
      <c r="A55" s="6" t="s">
        <v>789</v>
      </c>
      <c r="B55" s="12" t="s">
        <v>637</v>
      </c>
      <c r="C55" s="7">
        <v>5</v>
      </c>
      <c r="D55" s="8" t="s">
        <v>90</v>
      </c>
      <c r="E55" s="5"/>
    </row>
    <row r="56" spans="1:5" x14ac:dyDescent="0.2">
      <c r="A56" s="6" t="s">
        <v>790</v>
      </c>
      <c r="B56" s="12" t="s">
        <v>639</v>
      </c>
      <c r="C56" s="7">
        <v>2</v>
      </c>
      <c r="D56" s="8" t="s">
        <v>90</v>
      </c>
      <c r="E56" s="5"/>
    </row>
    <row r="57" spans="1:5" ht="25.5" x14ac:dyDescent="0.2">
      <c r="A57" s="5"/>
      <c r="B57" s="9" t="s">
        <v>648</v>
      </c>
      <c r="C57" s="5"/>
      <c r="D57" s="6" t="s">
        <v>94</v>
      </c>
      <c r="E57" s="5"/>
    </row>
    <row r="58" spans="1:5" x14ac:dyDescent="0.2">
      <c r="A58" s="6" t="s">
        <v>791</v>
      </c>
      <c r="B58" s="12" t="s">
        <v>650</v>
      </c>
      <c r="C58" s="7">
        <v>4</v>
      </c>
      <c r="D58" s="8" t="s">
        <v>90</v>
      </c>
      <c r="E58" s="5"/>
    </row>
    <row r="59" spans="1:5" ht="25.5" x14ac:dyDescent="0.2">
      <c r="A59" s="5"/>
      <c r="B59" s="9" t="s">
        <v>651</v>
      </c>
      <c r="C59" s="5"/>
      <c r="D59" s="6" t="s">
        <v>94</v>
      </c>
      <c r="E59" s="5"/>
    </row>
    <row r="60" spans="1:5" x14ac:dyDescent="0.2">
      <c r="A60" s="6" t="s">
        <v>792</v>
      </c>
      <c r="B60" s="12" t="s">
        <v>653</v>
      </c>
      <c r="C60" s="7">
        <v>20</v>
      </c>
      <c r="D60" s="8" t="s">
        <v>90</v>
      </c>
      <c r="E60" s="5"/>
    </row>
    <row r="61" spans="1:5" ht="89.25" x14ac:dyDescent="0.2">
      <c r="A61" s="5"/>
      <c r="B61" s="9" t="s">
        <v>654</v>
      </c>
      <c r="C61" s="5"/>
      <c r="D61" s="6" t="s">
        <v>94</v>
      </c>
      <c r="E61" s="5"/>
    </row>
    <row r="62" spans="1:5" x14ac:dyDescent="0.2">
      <c r="A62" s="6" t="s">
        <v>793</v>
      </c>
      <c r="B62" s="12" t="s">
        <v>656</v>
      </c>
      <c r="C62" s="7">
        <v>4</v>
      </c>
      <c r="D62" s="8" t="s">
        <v>90</v>
      </c>
      <c r="E62" s="5"/>
    </row>
    <row r="63" spans="1:5" x14ac:dyDescent="0.2">
      <c r="A63" s="5"/>
      <c r="B63" s="18" t="s">
        <v>660</v>
      </c>
      <c r="C63" s="5"/>
      <c r="D63" s="6" t="s">
        <v>76</v>
      </c>
      <c r="E63" s="5"/>
    </row>
    <row r="64" spans="1:5" x14ac:dyDescent="0.2">
      <c r="A64" s="5"/>
      <c r="B64" s="9" t="s">
        <v>661</v>
      </c>
      <c r="C64" s="5"/>
      <c r="D64" s="6" t="s">
        <v>94</v>
      </c>
      <c r="E64" s="5"/>
    </row>
    <row r="65" spans="1:6" ht="63.75" x14ac:dyDescent="0.2">
      <c r="A65" s="6" t="s">
        <v>794</v>
      </c>
      <c r="B65" s="12" t="s">
        <v>795</v>
      </c>
      <c r="C65" s="7">
        <v>1</v>
      </c>
      <c r="D65" s="8" t="s">
        <v>90</v>
      </c>
      <c r="E65" s="5"/>
    </row>
    <row r="66" spans="1:6" x14ac:dyDescent="0.2">
      <c r="A66" s="5"/>
      <c r="B66" s="18" t="s">
        <v>664</v>
      </c>
      <c r="C66" s="5"/>
      <c r="D66" s="6" t="s">
        <v>76</v>
      </c>
      <c r="E66" s="5"/>
    </row>
    <row r="67" spans="1:6" ht="63.75" x14ac:dyDescent="0.2">
      <c r="A67" s="6" t="s">
        <v>796</v>
      </c>
      <c r="B67" s="12" t="s">
        <v>797</v>
      </c>
      <c r="C67" s="7">
        <v>1</v>
      </c>
      <c r="D67" s="8" t="s">
        <v>13</v>
      </c>
      <c r="E67" s="5"/>
    </row>
    <row r="68" spans="1:6" ht="63.75" x14ac:dyDescent="0.2">
      <c r="A68" s="6" t="s">
        <v>798</v>
      </c>
      <c r="B68" s="12" t="s">
        <v>799</v>
      </c>
      <c r="C68" s="7">
        <v>1</v>
      </c>
      <c r="D68" s="8" t="s">
        <v>13</v>
      </c>
      <c r="E68" s="5"/>
    </row>
    <row r="69" spans="1:6" ht="89.25" x14ac:dyDescent="0.2">
      <c r="A69" s="6" t="s">
        <v>800</v>
      </c>
      <c r="B69" s="12" t="s">
        <v>666</v>
      </c>
      <c r="C69" s="7">
        <v>1</v>
      </c>
      <c r="D69" s="8" t="s">
        <v>13</v>
      </c>
      <c r="E69" s="5"/>
    </row>
    <row r="70" spans="1:6" ht="51" x14ac:dyDescent="0.2">
      <c r="A70" s="6" t="s">
        <v>801</v>
      </c>
      <c r="B70" s="12" t="s">
        <v>668</v>
      </c>
      <c r="C70" s="7">
        <v>1</v>
      </c>
      <c r="D70" s="8" t="s">
        <v>13</v>
      </c>
      <c r="E70" s="5"/>
    </row>
    <row r="71" spans="1:6" ht="63.75" x14ac:dyDescent="0.2">
      <c r="A71" s="6" t="s">
        <v>802</v>
      </c>
      <c r="B71" s="12" t="s">
        <v>670</v>
      </c>
      <c r="C71" s="7">
        <v>1</v>
      </c>
      <c r="D71" s="8" t="s">
        <v>13</v>
      </c>
      <c r="E71" s="5"/>
    </row>
    <row r="72" spans="1:6" ht="102" x14ac:dyDescent="0.2">
      <c r="A72" s="6" t="s">
        <v>803</v>
      </c>
      <c r="B72" s="12" t="s">
        <v>672</v>
      </c>
      <c r="C72" s="7">
        <v>1</v>
      </c>
      <c r="D72" s="8" t="s">
        <v>13</v>
      </c>
      <c r="E72" s="5"/>
    </row>
    <row r="73" spans="1:6" ht="178.5" x14ac:dyDescent="0.2">
      <c r="A73" s="6" t="s">
        <v>804</v>
      </c>
      <c r="B73" s="12" t="s">
        <v>674</v>
      </c>
      <c r="C73" s="7">
        <v>1</v>
      </c>
      <c r="D73" s="8" t="s">
        <v>13</v>
      </c>
      <c r="E73" s="5"/>
    </row>
    <row r="74" spans="1:6" ht="153" x14ac:dyDescent="0.2">
      <c r="A74" s="6" t="s">
        <v>805</v>
      </c>
      <c r="B74" s="12" t="s">
        <v>676</v>
      </c>
      <c r="C74" s="7">
        <v>1</v>
      </c>
      <c r="D74" s="8" t="s">
        <v>13</v>
      </c>
      <c r="E74" s="5"/>
    </row>
    <row r="75" spans="1:6" ht="38.25" x14ac:dyDescent="0.2">
      <c r="A75" s="6" t="s">
        <v>806</v>
      </c>
      <c r="B75" s="12" t="s">
        <v>678</v>
      </c>
      <c r="C75" s="7">
        <v>1</v>
      </c>
      <c r="D75" s="8" t="s">
        <v>13</v>
      </c>
      <c r="E75" s="5"/>
    </row>
    <row r="76" spans="1:6" ht="76.5" x14ac:dyDescent="0.2">
      <c r="A76" s="6" t="s">
        <v>807</v>
      </c>
      <c r="B76" s="12" t="s">
        <v>680</v>
      </c>
      <c r="C76" s="7">
        <v>1</v>
      </c>
      <c r="D76" s="8" t="s">
        <v>13</v>
      </c>
      <c r="E76" s="5"/>
    </row>
    <row r="77" spans="1:6" ht="63.75" x14ac:dyDescent="0.2">
      <c r="A77" s="6" t="s">
        <v>808</v>
      </c>
      <c r="B77" s="12" t="s">
        <v>682</v>
      </c>
      <c r="C77" s="7">
        <v>1</v>
      </c>
      <c r="D77" s="8" t="s">
        <v>13</v>
      </c>
      <c r="E77" s="5"/>
    </row>
    <row r="78" spans="1:6" ht="255" x14ac:dyDescent="0.2">
      <c r="A78" s="6" t="s">
        <v>809</v>
      </c>
      <c r="B78" s="12" t="s">
        <v>684</v>
      </c>
      <c r="C78" s="7">
        <v>1</v>
      </c>
      <c r="D78" s="8" t="s">
        <v>13</v>
      </c>
      <c r="E78" s="5"/>
    </row>
    <row r="79" spans="1:6" ht="114.75" x14ac:dyDescent="0.2">
      <c r="A79" s="6" t="s">
        <v>810</v>
      </c>
      <c r="B79" s="12" t="s">
        <v>686</v>
      </c>
      <c r="C79" s="7">
        <v>1</v>
      </c>
      <c r="D79" s="8" t="s">
        <v>13</v>
      </c>
      <c r="E79" s="5"/>
    </row>
    <row r="80" spans="1:6" x14ac:dyDescent="0.2">
      <c r="B80" s="19" t="s">
        <v>2</v>
      </c>
      <c r="F80" s="11">
        <f>SUM(F2:F79)</f>
        <v>0</v>
      </c>
    </row>
  </sheetData>
  <mergeCells count="1">
    <mergeCell ref="A1:C1"/>
  </mergeCells>
  <pageMargins left="0.75" right="0.75" top="1" bottom="1" header="0.5" footer="0.5"/>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6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811</v>
      </c>
      <c r="B1" s="1"/>
      <c r="C1" s="1"/>
    </row>
    <row r="2" spans="1:6" x14ac:dyDescent="0.2">
      <c r="A2" s="3" t="s">
        <v>0</v>
      </c>
      <c r="B2" s="15" t="s">
        <v>1</v>
      </c>
      <c r="C2" s="4" t="s">
        <v>4</v>
      </c>
      <c r="D2" s="4" t="s">
        <v>5</v>
      </c>
      <c r="E2" s="4" t="s">
        <v>6</v>
      </c>
      <c r="F2" s="4" t="s">
        <v>2</v>
      </c>
    </row>
    <row r="3" spans="1:6" x14ac:dyDescent="0.2">
      <c r="A3" s="5"/>
      <c r="B3" s="16" t="s">
        <v>289</v>
      </c>
      <c r="C3" s="5"/>
      <c r="D3" s="6" t="s">
        <v>8</v>
      </c>
      <c r="E3" s="5"/>
    </row>
    <row r="4" spans="1:6" x14ac:dyDescent="0.2">
      <c r="A4" s="5"/>
      <c r="B4" s="17" t="s">
        <v>74</v>
      </c>
      <c r="C4" s="5"/>
      <c r="D4" s="6" t="s">
        <v>10</v>
      </c>
      <c r="E4" s="5"/>
    </row>
    <row r="5" spans="1:6" x14ac:dyDescent="0.2">
      <c r="A5" s="5"/>
      <c r="B5" s="18" t="s">
        <v>75</v>
      </c>
      <c r="C5" s="5"/>
      <c r="D5" s="6" t="s">
        <v>76</v>
      </c>
      <c r="E5" s="5"/>
    </row>
    <row r="6" spans="1:6" ht="38.25" x14ac:dyDescent="0.2">
      <c r="A6" s="6" t="s">
        <v>812</v>
      </c>
      <c r="B6" s="12" t="s">
        <v>185</v>
      </c>
      <c r="C6" s="5"/>
      <c r="D6" s="6" t="s">
        <v>79</v>
      </c>
      <c r="E6" s="5"/>
    </row>
    <row r="7" spans="1:6" ht="38.25" x14ac:dyDescent="0.2">
      <c r="A7" s="6" t="s">
        <v>813</v>
      </c>
      <c r="B7" s="12" t="s">
        <v>751</v>
      </c>
      <c r="C7" s="5"/>
      <c r="D7" s="6" t="s">
        <v>79</v>
      </c>
      <c r="E7" s="5"/>
    </row>
    <row r="8" spans="1:6" x14ac:dyDescent="0.2">
      <c r="A8" s="5"/>
      <c r="B8" s="17" t="s">
        <v>752</v>
      </c>
      <c r="C8" s="5"/>
      <c r="D8" s="6" t="s">
        <v>10</v>
      </c>
      <c r="E8" s="5"/>
    </row>
    <row r="9" spans="1:6" x14ac:dyDescent="0.2">
      <c r="A9" s="5"/>
      <c r="B9" s="18" t="s">
        <v>370</v>
      </c>
      <c r="C9" s="5"/>
      <c r="D9" s="6" t="s">
        <v>76</v>
      </c>
      <c r="E9" s="5"/>
    </row>
    <row r="10" spans="1:6" ht="89.25" x14ac:dyDescent="0.2">
      <c r="A10" s="5"/>
      <c r="B10" s="9" t="s">
        <v>753</v>
      </c>
      <c r="C10" s="5"/>
      <c r="D10" s="6" t="s">
        <v>94</v>
      </c>
      <c r="E10" s="5"/>
    </row>
    <row r="11" spans="1:6" x14ac:dyDescent="0.2">
      <c r="A11" s="6" t="s">
        <v>814</v>
      </c>
      <c r="B11" s="12" t="s">
        <v>755</v>
      </c>
      <c r="C11" s="7">
        <v>29</v>
      </c>
      <c r="D11" s="8" t="s">
        <v>117</v>
      </c>
      <c r="E11" s="5"/>
    </row>
    <row r="12" spans="1:6" x14ac:dyDescent="0.2">
      <c r="A12" s="5"/>
      <c r="B12" s="18" t="s">
        <v>550</v>
      </c>
      <c r="C12" s="5"/>
      <c r="D12" s="6" t="s">
        <v>76</v>
      </c>
      <c r="E12" s="5"/>
    </row>
    <row r="13" spans="1:6" x14ac:dyDescent="0.2">
      <c r="A13" s="5"/>
      <c r="B13" s="9" t="s">
        <v>716</v>
      </c>
      <c r="C13" s="5"/>
      <c r="D13" s="6" t="s">
        <v>94</v>
      </c>
      <c r="E13" s="5"/>
    </row>
    <row r="14" spans="1:6" ht="51" x14ac:dyDescent="0.2">
      <c r="A14" s="6" t="s">
        <v>815</v>
      </c>
      <c r="B14" s="12" t="s">
        <v>718</v>
      </c>
      <c r="C14" s="7">
        <v>7</v>
      </c>
      <c r="D14" s="8" t="s">
        <v>117</v>
      </c>
      <c r="E14" s="5"/>
    </row>
    <row r="15" spans="1:6" x14ac:dyDescent="0.2">
      <c r="A15" s="5"/>
      <c r="B15" s="9" t="s">
        <v>551</v>
      </c>
      <c r="C15" s="5"/>
      <c r="D15" s="6" t="s">
        <v>94</v>
      </c>
      <c r="E15" s="5"/>
    </row>
    <row r="16" spans="1:6" x14ac:dyDescent="0.2">
      <c r="A16" s="6" t="s">
        <v>816</v>
      </c>
      <c r="B16" s="12" t="s">
        <v>553</v>
      </c>
      <c r="C16" s="7">
        <v>1</v>
      </c>
      <c r="D16" s="8" t="s">
        <v>13</v>
      </c>
      <c r="E16" s="5"/>
    </row>
    <row r="17" spans="1:5" x14ac:dyDescent="0.2">
      <c r="A17" s="6" t="s">
        <v>817</v>
      </c>
      <c r="B17" s="12" t="s">
        <v>555</v>
      </c>
      <c r="C17" s="7">
        <v>1</v>
      </c>
      <c r="D17" s="8" t="s">
        <v>13</v>
      </c>
      <c r="E17" s="5"/>
    </row>
    <row r="18" spans="1:5" ht="25.5" x14ac:dyDescent="0.2">
      <c r="A18" s="5"/>
      <c r="B18" s="18" t="s">
        <v>763</v>
      </c>
      <c r="C18" s="5"/>
      <c r="D18" s="6" t="s">
        <v>76</v>
      </c>
      <c r="E18" s="5"/>
    </row>
    <row r="19" spans="1:5" x14ac:dyDescent="0.2">
      <c r="A19" s="5"/>
      <c r="B19" s="9" t="s">
        <v>564</v>
      </c>
      <c r="C19" s="5"/>
      <c r="D19" s="6" t="s">
        <v>94</v>
      </c>
      <c r="E19" s="5"/>
    </row>
    <row r="20" spans="1:5" x14ac:dyDescent="0.2">
      <c r="A20" s="6" t="s">
        <v>818</v>
      </c>
      <c r="B20" s="12" t="s">
        <v>568</v>
      </c>
      <c r="C20" s="7">
        <v>29</v>
      </c>
      <c r="D20" s="8" t="s">
        <v>117</v>
      </c>
      <c r="E20" s="5"/>
    </row>
    <row r="21" spans="1:5" x14ac:dyDescent="0.2">
      <c r="A21" s="5"/>
      <c r="B21" s="9" t="s">
        <v>571</v>
      </c>
      <c r="C21" s="5"/>
      <c r="D21" s="6" t="s">
        <v>94</v>
      </c>
      <c r="E21" s="5"/>
    </row>
    <row r="22" spans="1:5" x14ac:dyDescent="0.2">
      <c r="A22" s="6" t="s">
        <v>819</v>
      </c>
      <c r="B22" s="12" t="s">
        <v>573</v>
      </c>
      <c r="C22" s="7">
        <v>29</v>
      </c>
      <c r="D22" s="8" t="s">
        <v>117</v>
      </c>
      <c r="E22" s="5"/>
    </row>
    <row r="23" spans="1:5" x14ac:dyDescent="0.2">
      <c r="A23" s="5"/>
      <c r="B23" s="18" t="s">
        <v>574</v>
      </c>
      <c r="C23" s="5"/>
      <c r="D23" s="6" t="s">
        <v>76</v>
      </c>
      <c r="E23" s="5"/>
    </row>
    <row r="24" spans="1:5" x14ac:dyDescent="0.2">
      <c r="A24" s="5"/>
      <c r="B24" s="9" t="s">
        <v>575</v>
      </c>
      <c r="C24" s="5"/>
      <c r="D24" s="6" t="s">
        <v>94</v>
      </c>
      <c r="E24" s="5"/>
    </row>
    <row r="25" spans="1:5" x14ac:dyDescent="0.2">
      <c r="A25" s="6" t="s">
        <v>820</v>
      </c>
      <c r="B25" s="12" t="s">
        <v>589</v>
      </c>
      <c r="C25" s="7">
        <v>29</v>
      </c>
      <c r="D25" s="8" t="s">
        <v>117</v>
      </c>
      <c r="E25" s="5"/>
    </row>
    <row r="26" spans="1:5" x14ac:dyDescent="0.2">
      <c r="A26" s="5"/>
      <c r="B26" s="9" t="s">
        <v>578</v>
      </c>
      <c r="C26" s="5"/>
      <c r="D26" s="6" t="s">
        <v>94</v>
      </c>
      <c r="E26" s="5"/>
    </row>
    <row r="27" spans="1:5" x14ac:dyDescent="0.2">
      <c r="A27" s="6" t="s">
        <v>821</v>
      </c>
      <c r="B27" s="12" t="s">
        <v>580</v>
      </c>
      <c r="C27" s="7">
        <v>6</v>
      </c>
      <c r="D27" s="8" t="s">
        <v>90</v>
      </c>
      <c r="E27" s="5"/>
    </row>
    <row r="28" spans="1:5" x14ac:dyDescent="0.2">
      <c r="A28" s="6" t="s">
        <v>822</v>
      </c>
      <c r="B28" s="12" t="s">
        <v>586</v>
      </c>
      <c r="C28" s="7">
        <v>6</v>
      </c>
      <c r="D28" s="8" t="s">
        <v>90</v>
      </c>
      <c r="E28" s="5"/>
    </row>
    <row r="29" spans="1:5" x14ac:dyDescent="0.2">
      <c r="A29" s="5"/>
      <c r="B29" s="18" t="s">
        <v>625</v>
      </c>
      <c r="C29" s="5"/>
      <c r="D29" s="6" t="s">
        <v>76</v>
      </c>
      <c r="E29" s="5"/>
    </row>
    <row r="30" spans="1:5" ht="191.25" x14ac:dyDescent="0.2">
      <c r="A30" s="5"/>
      <c r="B30" s="9" t="s">
        <v>785</v>
      </c>
      <c r="C30" s="5"/>
      <c r="D30" s="6" t="s">
        <v>94</v>
      </c>
      <c r="E30" s="5"/>
    </row>
    <row r="31" spans="1:5" x14ac:dyDescent="0.2">
      <c r="A31" s="6" t="s">
        <v>823</v>
      </c>
      <c r="B31" s="12" t="s">
        <v>824</v>
      </c>
      <c r="C31" s="7">
        <v>2</v>
      </c>
      <c r="D31" s="8" t="s">
        <v>90</v>
      </c>
      <c r="E31" s="5"/>
    </row>
    <row r="32" spans="1:5" x14ac:dyDescent="0.2">
      <c r="A32" s="6" t="s">
        <v>825</v>
      </c>
      <c r="B32" s="12" t="s">
        <v>624</v>
      </c>
      <c r="C32" s="7">
        <v>1</v>
      </c>
      <c r="D32" s="8" t="s">
        <v>90</v>
      </c>
      <c r="E32" s="5"/>
    </row>
    <row r="33" spans="1:5" x14ac:dyDescent="0.2">
      <c r="A33" s="5"/>
      <c r="B33" s="18" t="s">
        <v>306</v>
      </c>
      <c r="C33" s="5"/>
      <c r="D33" s="6" t="s">
        <v>76</v>
      </c>
      <c r="E33" s="5"/>
    </row>
    <row r="34" spans="1:5" x14ac:dyDescent="0.2">
      <c r="A34" s="5"/>
      <c r="B34" s="9" t="s">
        <v>633</v>
      </c>
      <c r="C34" s="5"/>
      <c r="D34" s="6" t="s">
        <v>94</v>
      </c>
      <c r="E34" s="5"/>
    </row>
    <row r="35" spans="1:5" x14ac:dyDescent="0.2">
      <c r="A35" s="6" t="s">
        <v>826</v>
      </c>
      <c r="B35" s="12" t="s">
        <v>637</v>
      </c>
      <c r="C35" s="7">
        <v>3</v>
      </c>
      <c r="D35" s="8" t="s">
        <v>90</v>
      </c>
      <c r="E35" s="5"/>
    </row>
    <row r="36" spans="1:5" x14ac:dyDescent="0.2">
      <c r="A36" s="6" t="s">
        <v>827</v>
      </c>
      <c r="B36" s="12" t="s">
        <v>639</v>
      </c>
      <c r="C36" s="7">
        <v>1</v>
      </c>
      <c r="D36" s="8" t="s">
        <v>90</v>
      </c>
      <c r="E36" s="5"/>
    </row>
    <row r="37" spans="1:5" ht="25.5" x14ac:dyDescent="0.2">
      <c r="A37" s="5"/>
      <c r="B37" s="9" t="s">
        <v>648</v>
      </c>
      <c r="C37" s="5"/>
      <c r="D37" s="6" t="s">
        <v>94</v>
      </c>
      <c r="E37" s="5"/>
    </row>
    <row r="38" spans="1:5" x14ac:dyDescent="0.2">
      <c r="A38" s="6" t="s">
        <v>828</v>
      </c>
      <c r="B38" s="12" t="s">
        <v>650</v>
      </c>
      <c r="C38" s="7">
        <v>3</v>
      </c>
      <c r="D38" s="8" t="s">
        <v>90</v>
      </c>
      <c r="E38" s="5"/>
    </row>
    <row r="39" spans="1:5" ht="25.5" x14ac:dyDescent="0.2">
      <c r="A39" s="5"/>
      <c r="B39" s="9" t="s">
        <v>651</v>
      </c>
      <c r="C39" s="5"/>
      <c r="D39" s="6" t="s">
        <v>94</v>
      </c>
      <c r="E39" s="5"/>
    </row>
    <row r="40" spans="1:5" x14ac:dyDescent="0.2">
      <c r="A40" s="6" t="s">
        <v>829</v>
      </c>
      <c r="B40" s="12" t="s">
        <v>653</v>
      </c>
      <c r="C40" s="7">
        <v>7</v>
      </c>
      <c r="D40" s="8" t="s">
        <v>90</v>
      </c>
      <c r="E40" s="5"/>
    </row>
    <row r="41" spans="1:5" ht="89.25" x14ac:dyDescent="0.2">
      <c r="A41" s="5"/>
      <c r="B41" s="9" t="s">
        <v>654</v>
      </c>
      <c r="C41" s="5"/>
      <c r="D41" s="6" t="s">
        <v>94</v>
      </c>
      <c r="E41" s="5"/>
    </row>
    <row r="42" spans="1:5" x14ac:dyDescent="0.2">
      <c r="A42" s="6" t="s">
        <v>830</v>
      </c>
      <c r="B42" s="12" t="s">
        <v>656</v>
      </c>
      <c r="C42" s="7">
        <v>3</v>
      </c>
      <c r="D42" s="8" t="s">
        <v>90</v>
      </c>
      <c r="E42" s="5"/>
    </row>
    <row r="43" spans="1:5" x14ac:dyDescent="0.2">
      <c r="A43" s="5"/>
      <c r="B43" s="18" t="s">
        <v>660</v>
      </c>
      <c r="C43" s="5"/>
      <c r="D43" s="6" t="s">
        <v>76</v>
      </c>
      <c r="E43" s="5"/>
    </row>
    <row r="44" spans="1:5" x14ac:dyDescent="0.2">
      <c r="A44" s="5"/>
      <c r="B44" s="9" t="s">
        <v>661</v>
      </c>
      <c r="C44" s="5"/>
      <c r="D44" s="6" t="s">
        <v>94</v>
      </c>
      <c r="E44" s="5"/>
    </row>
    <row r="45" spans="1:5" ht="63.75" x14ac:dyDescent="0.2">
      <c r="A45" s="6" t="s">
        <v>831</v>
      </c>
      <c r="B45" s="12" t="s">
        <v>795</v>
      </c>
      <c r="C45" s="7">
        <v>1</v>
      </c>
      <c r="D45" s="8" t="s">
        <v>90</v>
      </c>
      <c r="E45" s="5"/>
    </row>
    <row r="46" spans="1:5" x14ac:dyDescent="0.2">
      <c r="A46" s="5"/>
      <c r="B46" s="18" t="s">
        <v>664</v>
      </c>
      <c r="C46" s="5"/>
      <c r="D46" s="6" t="s">
        <v>76</v>
      </c>
      <c r="E46" s="5"/>
    </row>
    <row r="47" spans="1:5" ht="63.75" x14ac:dyDescent="0.2">
      <c r="A47" s="6" t="s">
        <v>832</v>
      </c>
      <c r="B47" s="12" t="s">
        <v>797</v>
      </c>
      <c r="C47" s="7">
        <v>1</v>
      </c>
      <c r="D47" s="8" t="s">
        <v>13</v>
      </c>
      <c r="E47" s="5"/>
    </row>
    <row r="48" spans="1:5" ht="63.75" x14ac:dyDescent="0.2">
      <c r="A48" s="6" t="s">
        <v>833</v>
      </c>
      <c r="B48" s="12" t="s">
        <v>799</v>
      </c>
      <c r="C48" s="7">
        <v>1</v>
      </c>
      <c r="D48" s="8" t="s">
        <v>13</v>
      </c>
      <c r="E48" s="5"/>
    </row>
    <row r="49" spans="1:6" ht="89.25" x14ac:dyDescent="0.2">
      <c r="A49" s="6" t="s">
        <v>834</v>
      </c>
      <c r="B49" s="12" t="s">
        <v>666</v>
      </c>
      <c r="C49" s="7">
        <v>1</v>
      </c>
      <c r="D49" s="8" t="s">
        <v>13</v>
      </c>
      <c r="E49" s="5"/>
    </row>
    <row r="50" spans="1:6" ht="51" x14ac:dyDescent="0.2">
      <c r="A50" s="6" t="s">
        <v>835</v>
      </c>
      <c r="B50" s="12" t="s">
        <v>668</v>
      </c>
      <c r="C50" s="7">
        <v>1</v>
      </c>
      <c r="D50" s="8" t="s">
        <v>13</v>
      </c>
      <c r="E50" s="5"/>
    </row>
    <row r="51" spans="1:6" ht="63.75" x14ac:dyDescent="0.2">
      <c r="A51" s="6" t="s">
        <v>836</v>
      </c>
      <c r="B51" s="12" t="s">
        <v>670</v>
      </c>
      <c r="C51" s="7">
        <v>1</v>
      </c>
      <c r="D51" s="8" t="s">
        <v>13</v>
      </c>
      <c r="E51" s="5"/>
    </row>
    <row r="52" spans="1:6" ht="102" x14ac:dyDescent="0.2">
      <c r="A52" s="6" t="s">
        <v>837</v>
      </c>
      <c r="B52" s="12" t="s">
        <v>672</v>
      </c>
      <c r="C52" s="7">
        <v>1</v>
      </c>
      <c r="D52" s="8" t="s">
        <v>13</v>
      </c>
      <c r="E52" s="5"/>
    </row>
    <row r="53" spans="1:6" ht="178.5" x14ac:dyDescent="0.2">
      <c r="A53" s="6" t="s">
        <v>838</v>
      </c>
      <c r="B53" s="12" t="s">
        <v>674</v>
      </c>
      <c r="C53" s="7">
        <v>1</v>
      </c>
      <c r="D53" s="8" t="s">
        <v>13</v>
      </c>
      <c r="E53" s="5"/>
    </row>
    <row r="54" spans="1:6" ht="153" x14ac:dyDescent="0.2">
      <c r="A54" s="6" t="s">
        <v>839</v>
      </c>
      <c r="B54" s="12" t="s">
        <v>676</v>
      </c>
      <c r="C54" s="7">
        <v>1</v>
      </c>
      <c r="D54" s="8" t="s">
        <v>13</v>
      </c>
      <c r="E54" s="5"/>
    </row>
    <row r="55" spans="1:6" ht="38.25" x14ac:dyDescent="0.2">
      <c r="A55" s="6" t="s">
        <v>840</v>
      </c>
      <c r="B55" s="12" t="s">
        <v>678</v>
      </c>
      <c r="C55" s="7">
        <v>1</v>
      </c>
      <c r="D55" s="8" t="s">
        <v>13</v>
      </c>
      <c r="E55" s="5"/>
    </row>
    <row r="56" spans="1:6" ht="76.5" x14ac:dyDescent="0.2">
      <c r="A56" s="6" t="s">
        <v>841</v>
      </c>
      <c r="B56" s="12" t="s">
        <v>680</v>
      </c>
      <c r="C56" s="7">
        <v>1</v>
      </c>
      <c r="D56" s="8" t="s">
        <v>13</v>
      </c>
      <c r="E56" s="5"/>
    </row>
    <row r="57" spans="1:6" ht="63.75" x14ac:dyDescent="0.2">
      <c r="A57" s="6" t="s">
        <v>842</v>
      </c>
      <c r="B57" s="12" t="s">
        <v>682</v>
      </c>
      <c r="C57" s="7">
        <v>1</v>
      </c>
      <c r="D57" s="8" t="s">
        <v>13</v>
      </c>
      <c r="E57" s="5"/>
    </row>
    <row r="58" spans="1:6" ht="255" x14ac:dyDescent="0.2">
      <c r="A58" s="6" t="s">
        <v>843</v>
      </c>
      <c r="B58" s="12" t="s">
        <v>684</v>
      </c>
      <c r="C58" s="7">
        <v>1</v>
      </c>
      <c r="D58" s="8" t="s">
        <v>13</v>
      </c>
      <c r="E58" s="5"/>
    </row>
    <row r="59" spans="1:6" ht="114.75" x14ac:dyDescent="0.2">
      <c r="A59" s="6" t="s">
        <v>844</v>
      </c>
      <c r="B59" s="12" t="s">
        <v>686</v>
      </c>
      <c r="C59" s="7">
        <v>1</v>
      </c>
      <c r="D59" s="8" t="s">
        <v>13</v>
      </c>
      <c r="E59" s="5"/>
    </row>
    <row r="60" spans="1:6" x14ac:dyDescent="0.2">
      <c r="B60" s="19" t="s">
        <v>2</v>
      </c>
      <c r="F60" s="11">
        <f>SUM(F2:F59)</f>
        <v>0</v>
      </c>
    </row>
  </sheetData>
  <mergeCells count="1">
    <mergeCell ref="A1:C1"/>
  </mergeCells>
  <pageMargins left="0.75" right="0.75" top="1" bottom="1" header="0.5" footer="0.5"/>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78"/>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845</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848</v>
      </c>
      <c r="B4" s="12" t="s">
        <v>849</v>
      </c>
      <c r="C4" s="7">
        <v>1</v>
      </c>
      <c r="D4" s="8" t="s">
        <v>13</v>
      </c>
      <c r="E4" s="5"/>
    </row>
    <row r="5" spans="1:6" ht="25.5" x14ac:dyDescent="0.2">
      <c r="A5" s="6" t="s">
        <v>850</v>
      </c>
      <c r="B5" s="12" t="s">
        <v>851</v>
      </c>
      <c r="C5" s="7">
        <v>1</v>
      </c>
      <c r="D5" s="8" t="s">
        <v>13</v>
      </c>
      <c r="E5" s="5"/>
    </row>
    <row r="6" spans="1:6" x14ac:dyDescent="0.2">
      <c r="A6" s="5"/>
      <c r="B6" s="16" t="s">
        <v>289</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852</v>
      </c>
      <c r="B9" s="12" t="s">
        <v>501</v>
      </c>
      <c r="C9" s="5"/>
      <c r="D9" s="6" t="s">
        <v>79</v>
      </c>
      <c r="E9" s="5"/>
    </row>
    <row r="10" spans="1:6" ht="38.25" x14ac:dyDescent="0.2">
      <c r="A10" s="6" t="s">
        <v>853</v>
      </c>
      <c r="B10" s="12" t="s">
        <v>539</v>
      </c>
      <c r="C10" s="5"/>
      <c r="D10" s="6" t="s">
        <v>79</v>
      </c>
      <c r="E10" s="5"/>
    </row>
    <row r="11" spans="1:6" x14ac:dyDescent="0.2">
      <c r="A11" s="5"/>
      <c r="B11" s="17" t="s">
        <v>752</v>
      </c>
      <c r="C11" s="5"/>
      <c r="D11" s="6" t="s">
        <v>10</v>
      </c>
      <c r="E11" s="5"/>
    </row>
    <row r="12" spans="1:6" x14ac:dyDescent="0.2">
      <c r="A12" s="5"/>
      <c r="B12" s="18" t="s">
        <v>370</v>
      </c>
      <c r="C12" s="5"/>
      <c r="D12" s="6" t="s">
        <v>76</v>
      </c>
      <c r="E12" s="5"/>
    </row>
    <row r="13" spans="1:6" ht="51" x14ac:dyDescent="0.2">
      <c r="A13" s="5"/>
      <c r="B13" s="9" t="s">
        <v>854</v>
      </c>
      <c r="C13" s="5"/>
      <c r="D13" s="6" t="s">
        <v>94</v>
      </c>
      <c r="E13" s="5"/>
    </row>
    <row r="14" spans="1:6" x14ac:dyDescent="0.2">
      <c r="A14" s="6" t="s">
        <v>855</v>
      </c>
      <c r="B14" s="12" t="s">
        <v>856</v>
      </c>
      <c r="C14" s="7">
        <v>4</v>
      </c>
      <c r="D14" s="8" t="s">
        <v>117</v>
      </c>
      <c r="E14" s="5"/>
    </row>
    <row r="15" spans="1:6" x14ac:dyDescent="0.2">
      <c r="A15" s="6" t="s">
        <v>857</v>
      </c>
      <c r="B15" s="12" t="s">
        <v>549</v>
      </c>
      <c r="C15" s="7">
        <v>3</v>
      </c>
      <c r="D15" s="8" t="s">
        <v>117</v>
      </c>
      <c r="E15" s="5"/>
    </row>
    <row r="16" spans="1:6" x14ac:dyDescent="0.2">
      <c r="A16" s="5"/>
      <c r="B16" s="18" t="s">
        <v>550</v>
      </c>
      <c r="C16" s="5"/>
      <c r="D16" s="6" t="s">
        <v>76</v>
      </c>
      <c r="E16" s="5"/>
    </row>
    <row r="17" spans="1:5" x14ac:dyDescent="0.2">
      <c r="A17" s="5"/>
      <c r="B17" s="9" t="s">
        <v>858</v>
      </c>
      <c r="C17" s="5"/>
      <c r="D17" s="6" t="s">
        <v>94</v>
      </c>
      <c r="E17" s="5"/>
    </row>
    <row r="18" spans="1:5" x14ac:dyDescent="0.2">
      <c r="A18" s="6" t="s">
        <v>859</v>
      </c>
      <c r="B18" s="12" t="s">
        <v>860</v>
      </c>
      <c r="C18" s="7">
        <v>1</v>
      </c>
      <c r="D18" s="8" t="s">
        <v>90</v>
      </c>
      <c r="E18" s="5"/>
    </row>
    <row r="19" spans="1:5" x14ac:dyDescent="0.2">
      <c r="A19" s="6" t="s">
        <v>861</v>
      </c>
      <c r="B19" s="12" t="s">
        <v>862</v>
      </c>
      <c r="C19" s="7">
        <v>1</v>
      </c>
      <c r="D19" s="8" t="s">
        <v>90</v>
      </c>
      <c r="E19" s="5"/>
    </row>
    <row r="20" spans="1:5" x14ac:dyDescent="0.2">
      <c r="A20" s="5"/>
      <c r="B20" s="9" t="s">
        <v>551</v>
      </c>
      <c r="C20" s="5"/>
      <c r="D20" s="6" t="s">
        <v>94</v>
      </c>
      <c r="E20" s="5"/>
    </row>
    <row r="21" spans="1:5" x14ac:dyDescent="0.2">
      <c r="A21" s="6" t="s">
        <v>863</v>
      </c>
      <c r="B21" s="12" t="s">
        <v>553</v>
      </c>
      <c r="C21" s="7">
        <v>1</v>
      </c>
      <c r="D21" s="8" t="s">
        <v>13</v>
      </c>
      <c r="E21" s="5"/>
    </row>
    <row r="22" spans="1:5" x14ac:dyDescent="0.2">
      <c r="A22" s="6" t="s">
        <v>864</v>
      </c>
      <c r="B22" s="12" t="s">
        <v>555</v>
      </c>
      <c r="C22" s="7">
        <v>1</v>
      </c>
      <c r="D22" s="8" t="s">
        <v>13</v>
      </c>
      <c r="E22" s="5"/>
    </row>
    <row r="23" spans="1:5" ht="51" x14ac:dyDescent="0.2">
      <c r="A23" s="5"/>
      <c r="B23" s="18" t="s">
        <v>556</v>
      </c>
      <c r="C23" s="5"/>
      <c r="D23" s="6" t="s">
        <v>76</v>
      </c>
      <c r="E23" s="5"/>
    </row>
    <row r="24" spans="1:5" x14ac:dyDescent="0.2">
      <c r="A24" s="5"/>
      <c r="B24" s="9" t="s">
        <v>292</v>
      </c>
      <c r="C24" s="5"/>
      <c r="D24" s="6" t="s">
        <v>94</v>
      </c>
      <c r="E24" s="5"/>
    </row>
    <row r="25" spans="1:5" x14ac:dyDescent="0.2">
      <c r="A25" s="6" t="s">
        <v>865</v>
      </c>
      <c r="B25" s="12" t="s">
        <v>866</v>
      </c>
      <c r="C25" s="7">
        <v>4</v>
      </c>
      <c r="D25" s="8" t="s">
        <v>117</v>
      </c>
      <c r="E25" s="5"/>
    </row>
    <row r="26" spans="1:5" x14ac:dyDescent="0.2">
      <c r="A26" s="6" t="s">
        <v>867</v>
      </c>
      <c r="B26" s="12" t="s">
        <v>558</v>
      </c>
      <c r="C26" s="7">
        <v>3</v>
      </c>
      <c r="D26" s="8" t="s">
        <v>117</v>
      </c>
      <c r="E26" s="5"/>
    </row>
    <row r="27" spans="1:5" x14ac:dyDescent="0.2">
      <c r="A27" s="5"/>
      <c r="B27" s="18" t="s">
        <v>571</v>
      </c>
      <c r="C27" s="5"/>
      <c r="D27" s="6" t="s">
        <v>76</v>
      </c>
      <c r="E27" s="5"/>
    </row>
    <row r="28" spans="1:5" x14ac:dyDescent="0.2">
      <c r="A28" s="6" t="s">
        <v>868</v>
      </c>
      <c r="B28" s="12" t="s">
        <v>573</v>
      </c>
      <c r="C28" s="7">
        <v>6</v>
      </c>
      <c r="D28" s="8" t="s">
        <v>117</v>
      </c>
      <c r="E28" s="5"/>
    </row>
    <row r="29" spans="1:5" x14ac:dyDescent="0.2">
      <c r="A29" s="5"/>
      <c r="B29" s="18" t="s">
        <v>574</v>
      </c>
      <c r="C29" s="5"/>
      <c r="D29" s="6" t="s">
        <v>76</v>
      </c>
      <c r="E29" s="5"/>
    </row>
    <row r="30" spans="1:5" x14ac:dyDescent="0.2">
      <c r="A30" s="5"/>
      <c r="B30" s="9" t="s">
        <v>575</v>
      </c>
      <c r="C30" s="5"/>
      <c r="D30" s="6" t="s">
        <v>94</v>
      </c>
      <c r="E30" s="5"/>
    </row>
    <row r="31" spans="1:5" x14ac:dyDescent="0.2">
      <c r="A31" s="6" t="s">
        <v>869</v>
      </c>
      <c r="B31" s="12" t="s">
        <v>577</v>
      </c>
      <c r="C31" s="7">
        <v>4</v>
      </c>
      <c r="D31" s="8" t="s">
        <v>117</v>
      </c>
      <c r="E31" s="5"/>
    </row>
    <row r="32" spans="1:5" x14ac:dyDescent="0.2">
      <c r="A32" s="5"/>
      <c r="B32" s="9" t="s">
        <v>578</v>
      </c>
      <c r="C32" s="5"/>
      <c r="D32" s="6" t="s">
        <v>94</v>
      </c>
      <c r="E32" s="5"/>
    </row>
    <row r="33" spans="1:5" x14ac:dyDescent="0.2">
      <c r="A33" s="6" t="s">
        <v>870</v>
      </c>
      <c r="B33" s="12" t="s">
        <v>580</v>
      </c>
      <c r="C33" s="7">
        <v>1</v>
      </c>
      <c r="D33" s="8" t="s">
        <v>90</v>
      </c>
      <c r="E33" s="5"/>
    </row>
    <row r="34" spans="1:5" x14ac:dyDescent="0.2">
      <c r="A34" s="6" t="s">
        <v>871</v>
      </c>
      <c r="B34" s="12" t="s">
        <v>775</v>
      </c>
      <c r="C34" s="7">
        <v>1</v>
      </c>
      <c r="D34" s="8" t="s">
        <v>90</v>
      </c>
      <c r="E34" s="5"/>
    </row>
    <row r="35" spans="1:5" x14ac:dyDescent="0.2">
      <c r="A35" s="5"/>
      <c r="B35" s="18" t="s">
        <v>574</v>
      </c>
      <c r="C35" s="5"/>
      <c r="D35" s="6" t="s">
        <v>76</v>
      </c>
      <c r="E35" s="5"/>
    </row>
    <row r="36" spans="1:5" x14ac:dyDescent="0.2">
      <c r="A36" s="5"/>
      <c r="B36" s="9" t="s">
        <v>575</v>
      </c>
      <c r="C36" s="5"/>
      <c r="D36" s="6" t="s">
        <v>94</v>
      </c>
      <c r="E36" s="5"/>
    </row>
    <row r="37" spans="1:5" x14ac:dyDescent="0.2">
      <c r="A37" s="6" t="s">
        <v>872</v>
      </c>
      <c r="B37" s="12" t="s">
        <v>589</v>
      </c>
      <c r="C37" s="7">
        <v>3</v>
      </c>
      <c r="D37" s="8" t="s">
        <v>117</v>
      </c>
      <c r="E37" s="5"/>
    </row>
    <row r="38" spans="1:5" x14ac:dyDescent="0.2">
      <c r="A38" s="5"/>
      <c r="B38" s="9" t="s">
        <v>578</v>
      </c>
      <c r="C38" s="5"/>
      <c r="D38" s="6" t="s">
        <v>94</v>
      </c>
      <c r="E38" s="5"/>
    </row>
    <row r="39" spans="1:5" x14ac:dyDescent="0.2">
      <c r="A39" s="6" t="s">
        <v>873</v>
      </c>
      <c r="B39" s="12" t="s">
        <v>580</v>
      </c>
      <c r="C39" s="7">
        <v>2</v>
      </c>
      <c r="D39" s="8" t="s">
        <v>90</v>
      </c>
      <c r="E39" s="5"/>
    </row>
    <row r="40" spans="1:5" x14ac:dyDescent="0.2">
      <c r="A40" s="5"/>
      <c r="B40" s="18" t="s">
        <v>625</v>
      </c>
      <c r="C40" s="5"/>
      <c r="D40" s="6" t="s">
        <v>76</v>
      </c>
      <c r="E40" s="5"/>
    </row>
    <row r="41" spans="1:5" ht="178.5" x14ac:dyDescent="0.2">
      <c r="A41" s="5"/>
      <c r="B41" s="9" t="s">
        <v>874</v>
      </c>
      <c r="C41" s="5"/>
      <c r="D41" s="6" t="s">
        <v>94</v>
      </c>
      <c r="E41" s="5"/>
    </row>
    <row r="42" spans="1:5" x14ac:dyDescent="0.2">
      <c r="A42" s="6" t="s">
        <v>875</v>
      </c>
      <c r="B42" s="12" t="s">
        <v>624</v>
      </c>
      <c r="C42" s="7">
        <v>1</v>
      </c>
      <c r="D42" s="8" t="s">
        <v>90</v>
      </c>
      <c r="E42" s="5"/>
    </row>
    <row r="43" spans="1:5" x14ac:dyDescent="0.2">
      <c r="A43" s="5"/>
      <c r="B43" s="18" t="s">
        <v>306</v>
      </c>
      <c r="C43" s="5"/>
      <c r="D43" s="6" t="s">
        <v>76</v>
      </c>
      <c r="E43" s="5"/>
    </row>
    <row r="44" spans="1:5" x14ac:dyDescent="0.2">
      <c r="A44" s="5"/>
      <c r="B44" s="9" t="s">
        <v>633</v>
      </c>
      <c r="C44" s="5"/>
      <c r="D44" s="6" t="s">
        <v>94</v>
      </c>
      <c r="E44" s="5"/>
    </row>
    <row r="45" spans="1:5" x14ac:dyDescent="0.2">
      <c r="A45" s="6" t="s">
        <v>876</v>
      </c>
      <c r="B45" s="12" t="s">
        <v>877</v>
      </c>
      <c r="C45" s="7">
        <v>1</v>
      </c>
      <c r="D45" s="8" t="s">
        <v>90</v>
      </c>
      <c r="E45" s="5"/>
    </row>
    <row r="46" spans="1:5" x14ac:dyDescent="0.2">
      <c r="A46" s="6" t="s">
        <v>878</v>
      </c>
      <c r="B46" s="12" t="s">
        <v>879</v>
      </c>
      <c r="C46" s="7">
        <v>1</v>
      </c>
      <c r="D46" s="8" t="s">
        <v>90</v>
      </c>
      <c r="E46" s="5"/>
    </row>
    <row r="47" spans="1:5" ht="25.5" x14ac:dyDescent="0.2">
      <c r="A47" s="5"/>
      <c r="B47" s="9" t="s">
        <v>648</v>
      </c>
      <c r="C47" s="5"/>
      <c r="D47" s="6" t="s">
        <v>94</v>
      </c>
      <c r="E47" s="5"/>
    </row>
    <row r="48" spans="1:5" x14ac:dyDescent="0.2">
      <c r="A48" s="6" t="s">
        <v>880</v>
      </c>
      <c r="B48" s="12" t="s">
        <v>650</v>
      </c>
      <c r="C48" s="7">
        <v>1</v>
      </c>
      <c r="D48" s="8" t="s">
        <v>90</v>
      </c>
      <c r="E48" s="5"/>
    </row>
    <row r="49" spans="1:5" ht="25.5" x14ac:dyDescent="0.2">
      <c r="A49" s="5"/>
      <c r="B49" s="9" t="s">
        <v>651</v>
      </c>
      <c r="C49" s="5"/>
      <c r="D49" s="6" t="s">
        <v>94</v>
      </c>
      <c r="E49" s="5"/>
    </row>
    <row r="50" spans="1:5" x14ac:dyDescent="0.2">
      <c r="A50" s="6" t="s">
        <v>881</v>
      </c>
      <c r="B50" s="12" t="s">
        <v>653</v>
      </c>
      <c r="C50" s="7">
        <v>4</v>
      </c>
      <c r="D50" s="8" t="s">
        <v>90</v>
      </c>
      <c r="E50" s="5"/>
    </row>
    <row r="51" spans="1:5" ht="89.25" x14ac:dyDescent="0.2">
      <c r="A51" s="5"/>
      <c r="B51" s="9" t="s">
        <v>654</v>
      </c>
      <c r="C51" s="5"/>
      <c r="D51" s="6" t="s">
        <v>94</v>
      </c>
      <c r="E51" s="5"/>
    </row>
    <row r="52" spans="1:5" x14ac:dyDescent="0.2">
      <c r="A52" s="6" t="s">
        <v>882</v>
      </c>
      <c r="B52" s="12" t="s">
        <v>656</v>
      </c>
      <c r="C52" s="7">
        <v>1</v>
      </c>
      <c r="D52" s="8" t="s">
        <v>90</v>
      </c>
      <c r="E52" s="5"/>
    </row>
    <row r="53" spans="1:5" x14ac:dyDescent="0.2">
      <c r="A53" s="5"/>
      <c r="B53" s="18" t="s">
        <v>660</v>
      </c>
      <c r="C53" s="5"/>
      <c r="D53" s="6" t="s">
        <v>76</v>
      </c>
      <c r="E53" s="5"/>
    </row>
    <row r="54" spans="1:5" x14ac:dyDescent="0.2">
      <c r="A54" s="5"/>
      <c r="B54" s="9" t="s">
        <v>661</v>
      </c>
      <c r="C54" s="5"/>
      <c r="D54" s="6" t="s">
        <v>94</v>
      </c>
      <c r="E54" s="5"/>
    </row>
    <row r="55" spans="1:5" ht="63.75" x14ac:dyDescent="0.2">
      <c r="A55" s="6" t="s">
        <v>883</v>
      </c>
      <c r="B55" s="12" t="s">
        <v>795</v>
      </c>
      <c r="C55" s="7">
        <v>1</v>
      </c>
      <c r="D55" s="8" t="s">
        <v>90</v>
      </c>
      <c r="E55" s="5"/>
    </row>
    <row r="56" spans="1:5" x14ac:dyDescent="0.2">
      <c r="A56" s="5"/>
      <c r="B56" s="18" t="s">
        <v>664</v>
      </c>
      <c r="C56" s="5"/>
      <c r="D56" s="6" t="s">
        <v>76</v>
      </c>
      <c r="E56" s="5"/>
    </row>
    <row r="57" spans="1:5" ht="51" x14ac:dyDescent="0.2">
      <c r="A57" s="6" t="s">
        <v>884</v>
      </c>
      <c r="B57" s="12" t="s">
        <v>885</v>
      </c>
      <c r="C57" s="7">
        <v>1</v>
      </c>
      <c r="D57" s="8" t="s">
        <v>13</v>
      </c>
      <c r="E57" s="5"/>
    </row>
    <row r="58" spans="1:5" ht="76.5" x14ac:dyDescent="0.2">
      <c r="A58" s="6" t="s">
        <v>886</v>
      </c>
      <c r="B58" s="12" t="s">
        <v>887</v>
      </c>
      <c r="C58" s="7">
        <v>1</v>
      </c>
      <c r="D58" s="8" t="s">
        <v>13</v>
      </c>
      <c r="E58" s="5"/>
    </row>
    <row r="59" spans="1:5" ht="76.5" x14ac:dyDescent="0.2">
      <c r="A59" s="6" t="s">
        <v>888</v>
      </c>
      <c r="B59" s="12" t="s">
        <v>889</v>
      </c>
      <c r="C59" s="7">
        <v>1</v>
      </c>
      <c r="D59" s="8" t="s">
        <v>13</v>
      </c>
      <c r="E59" s="5"/>
    </row>
    <row r="60" spans="1:5" ht="89.25" x14ac:dyDescent="0.2">
      <c r="A60" s="6" t="s">
        <v>890</v>
      </c>
      <c r="B60" s="12" t="s">
        <v>891</v>
      </c>
      <c r="C60" s="7">
        <v>1</v>
      </c>
      <c r="D60" s="8" t="s">
        <v>13</v>
      </c>
      <c r="E60" s="5"/>
    </row>
    <row r="61" spans="1:5" ht="63.75" x14ac:dyDescent="0.2">
      <c r="A61" s="6" t="s">
        <v>892</v>
      </c>
      <c r="B61" s="12" t="s">
        <v>893</v>
      </c>
      <c r="C61" s="7">
        <v>1</v>
      </c>
      <c r="D61" s="8" t="s">
        <v>13</v>
      </c>
      <c r="E61" s="5"/>
    </row>
    <row r="62" spans="1:5" ht="114.75" x14ac:dyDescent="0.2">
      <c r="A62" s="6" t="s">
        <v>894</v>
      </c>
      <c r="B62" s="12" t="s">
        <v>895</v>
      </c>
      <c r="C62" s="7">
        <v>1</v>
      </c>
      <c r="D62" s="8" t="s">
        <v>13</v>
      </c>
      <c r="E62" s="5"/>
    </row>
    <row r="63" spans="1:5" ht="76.5" x14ac:dyDescent="0.2">
      <c r="A63" s="6" t="s">
        <v>896</v>
      </c>
      <c r="B63" s="12" t="s">
        <v>897</v>
      </c>
      <c r="C63" s="7">
        <v>1</v>
      </c>
      <c r="D63" s="8" t="s">
        <v>13</v>
      </c>
      <c r="E63" s="5"/>
    </row>
    <row r="64" spans="1:5" ht="25.5" x14ac:dyDescent="0.2">
      <c r="A64" s="6" t="s">
        <v>898</v>
      </c>
      <c r="B64" s="12" t="s">
        <v>899</v>
      </c>
      <c r="C64" s="7">
        <v>1</v>
      </c>
      <c r="D64" s="8" t="s">
        <v>13</v>
      </c>
      <c r="E64" s="5"/>
    </row>
    <row r="65" spans="1:6" x14ac:dyDescent="0.2">
      <c r="A65" s="5"/>
      <c r="B65" s="21"/>
      <c r="C65" s="5"/>
      <c r="D65" s="6" t="s">
        <v>688</v>
      </c>
      <c r="E65" s="5"/>
    </row>
    <row r="66" spans="1:6" x14ac:dyDescent="0.2">
      <c r="A66" s="5"/>
      <c r="B66" s="16" t="s">
        <v>900</v>
      </c>
      <c r="C66" s="5"/>
      <c r="D66" s="6" t="s">
        <v>8</v>
      </c>
      <c r="E66" s="5"/>
    </row>
    <row r="67" spans="1:6" x14ac:dyDescent="0.2">
      <c r="A67" s="5"/>
      <c r="B67" s="16" t="s">
        <v>289</v>
      </c>
      <c r="C67" s="5"/>
      <c r="D67" s="6" t="s">
        <v>8</v>
      </c>
      <c r="E67" s="5"/>
    </row>
    <row r="68" spans="1:6" x14ac:dyDescent="0.2">
      <c r="A68" s="5"/>
      <c r="B68" s="17" t="s">
        <v>74</v>
      </c>
      <c r="C68" s="5"/>
      <c r="D68" s="6" t="s">
        <v>10</v>
      </c>
      <c r="E68" s="5"/>
    </row>
    <row r="69" spans="1:6" x14ac:dyDescent="0.2">
      <c r="A69" s="5"/>
      <c r="B69" s="18" t="s">
        <v>75</v>
      </c>
      <c r="C69" s="5"/>
      <c r="D69" s="6" t="s">
        <v>76</v>
      </c>
      <c r="E69" s="5"/>
    </row>
    <row r="70" spans="1:6" ht="38.25" x14ac:dyDescent="0.2">
      <c r="A70" s="6" t="s">
        <v>901</v>
      </c>
      <c r="B70" s="12" t="s">
        <v>501</v>
      </c>
      <c r="C70" s="5"/>
      <c r="D70" s="6" t="s">
        <v>79</v>
      </c>
      <c r="E70" s="5"/>
    </row>
    <row r="71" spans="1:6" ht="38.25" x14ac:dyDescent="0.2">
      <c r="A71" s="6" t="s">
        <v>902</v>
      </c>
      <c r="B71" s="12" t="s">
        <v>539</v>
      </c>
      <c r="C71" s="5"/>
      <c r="D71" s="6" t="s">
        <v>79</v>
      </c>
      <c r="E71" s="5"/>
    </row>
    <row r="72" spans="1:6" x14ac:dyDescent="0.2">
      <c r="A72" s="5"/>
      <c r="B72" s="17" t="s">
        <v>752</v>
      </c>
      <c r="C72" s="5"/>
      <c r="D72" s="6" t="s">
        <v>10</v>
      </c>
      <c r="E72" s="5"/>
    </row>
    <row r="73" spans="1:6" x14ac:dyDescent="0.2">
      <c r="A73" s="5"/>
      <c r="B73" s="18" t="s">
        <v>903</v>
      </c>
      <c r="C73" s="5"/>
      <c r="D73" s="6" t="s">
        <v>76</v>
      </c>
      <c r="E73" s="5"/>
    </row>
    <row r="74" spans="1:6" ht="280.5" x14ac:dyDescent="0.2">
      <c r="A74" s="6" t="s">
        <v>904</v>
      </c>
      <c r="B74" s="12" t="s">
        <v>905</v>
      </c>
      <c r="C74" s="5"/>
      <c r="D74" s="5"/>
      <c r="E74" s="5"/>
    </row>
    <row r="75" spans="1:6" ht="127.5" x14ac:dyDescent="0.2">
      <c r="A75" s="6" t="s">
        <v>906</v>
      </c>
      <c r="B75" s="12" t="s">
        <v>907</v>
      </c>
      <c r="C75" s="5"/>
      <c r="D75" s="5"/>
      <c r="E75" s="5"/>
    </row>
    <row r="76" spans="1:6" ht="178.5" x14ac:dyDescent="0.2">
      <c r="A76" s="6" t="s">
        <v>908</v>
      </c>
      <c r="B76" s="12" t="s">
        <v>909</v>
      </c>
      <c r="C76" s="5"/>
      <c r="D76" s="5"/>
      <c r="E76" s="5"/>
    </row>
    <row r="77" spans="1:6" ht="25.5" x14ac:dyDescent="0.2">
      <c r="A77" s="6" t="s">
        <v>910</v>
      </c>
      <c r="B77" s="12" t="s">
        <v>911</v>
      </c>
      <c r="C77" s="7">
        <v>1</v>
      </c>
      <c r="D77" s="8" t="s">
        <v>13</v>
      </c>
      <c r="E77" s="5"/>
    </row>
    <row r="78" spans="1:6" x14ac:dyDescent="0.2">
      <c r="B78" s="19" t="s">
        <v>2</v>
      </c>
      <c r="F78" s="11">
        <f>SUM(F2:F77)</f>
        <v>0</v>
      </c>
    </row>
  </sheetData>
  <mergeCells count="1">
    <mergeCell ref="A1:C1"/>
  </mergeCells>
  <pageMargins left="0.75" right="0.75" top="1" bottom="1" header="0.5" footer="0.5"/>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57"/>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912</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913</v>
      </c>
      <c r="B4" s="12" t="s">
        <v>849</v>
      </c>
      <c r="C4" s="7">
        <v>1</v>
      </c>
      <c r="D4" s="8" t="s">
        <v>13</v>
      </c>
      <c r="E4" s="5"/>
    </row>
    <row r="5" spans="1:6" ht="25.5" x14ac:dyDescent="0.2">
      <c r="A5" s="6" t="s">
        <v>914</v>
      </c>
      <c r="B5" s="12" t="s">
        <v>851</v>
      </c>
      <c r="C5" s="7">
        <v>1</v>
      </c>
      <c r="D5" s="8" t="s">
        <v>13</v>
      </c>
      <c r="E5" s="5"/>
    </row>
    <row r="6" spans="1:6" x14ac:dyDescent="0.2">
      <c r="A6" s="5"/>
      <c r="B6" s="16" t="s">
        <v>915</v>
      </c>
      <c r="C6" s="5"/>
      <c r="D6" s="6" t="s">
        <v>8</v>
      </c>
      <c r="E6" s="5"/>
    </row>
    <row r="7" spans="1:6" x14ac:dyDescent="0.2">
      <c r="A7" s="5"/>
      <c r="B7" s="17" t="s">
        <v>916</v>
      </c>
      <c r="C7" s="5"/>
      <c r="D7" s="6" t="s">
        <v>10</v>
      </c>
      <c r="E7" s="5"/>
    </row>
    <row r="8" spans="1:6" x14ac:dyDescent="0.2">
      <c r="A8" s="5"/>
      <c r="B8" s="18" t="s">
        <v>370</v>
      </c>
      <c r="C8" s="5"/>
      <c r="D8" s="6" t="s">
        <v>76</v>
      </c>
      <c r="E8" s="5"/>
    </row>
    <row r="9" spans="1:6" ht="89.25" x14ac:dyDescent="0.2">
      <c r="A9" s="5"/>
      <c r="B9" s="9" t="s">
        <v>917</v>
      </c>
      <c r="C9" s="5"/>
      <c r="D9" s="6" t="s">
        <v>94</v>
      </c>
      <c r="E9" s="5"/>
    </row>
    <row r="10" spans="1:6" x14ac:dyDescent="0.2">
      <c r="A10" s="6" t="s">
        <v>918</v>
      </c>
      <c r="B10" s="12" t="s">
        <v>856</v>
      </c>
      <c r="C10" s="7">
        <v>156</v>
      </c>
      <c r="D10" s="8" t="s">
        <v>117</v>
      </c>
      <c r="E10" s="5"/>
    </row>
    <row r="11" spans="1:6" x14ac:dyDescent="0.2">
      <c r="A11" s="5"/>
      <c r="B11" s="18" t="s">
        <v>550</v>
      </c>
      <c r="C11" s="5"/>
      <c r="D11" s="6" t="s">
        <v>76</v>
      </c>
      <c r="E11" s="5"/>
    </row>
    <row r="12" spans="1:6" x14ac:dyDescent="0.2">
      <c r="A12" s="5"/>
      <c r="B12" s="9" t="s">
        <v>551</v>
      </c>
      <c r="C12" s="5"/>
      <c r="D12" s="6" t="s">
        <v>94</v>
      </c>
      <c r="E12" s="5"/>
    </row>
    <row r="13" spans="1:6" x14ac:dyDescent="0.2">
      <c r="A13" s="6" t="s">
        <v>919</v>
      </c>
      <c r="B13" s="12" t="s">
        <v>553</v>
      </c>
      <c r="C13" s="7">
        <v>1</v>
      </c>
      <c r="D13" s="8" t="s">
        <v>13</v>
      </c>
      <c r="E13" s="5"/>
    </row>
    <row r="14" spans="1:6" x14ac:dyDescent="0.2">
      <c r="A14" s="6" t="s">
        <v>920</v>
      </c>
      <c r="B14" s="12" t="s">
        <v>555</v>
      </c>
      <c r="C14" s="7">
        <v>1</v>
      </c>
      <c r="D14" s="8" t="s">
        <v>13</v>
      </c>
      <c r="E14" s="5"/>
    </row>
    <row r="15" spans="1:6" ht="51" x14ac:dyDescent="0.2">
      <c r="A15" s="5"/>
      <c r="B15" s="18" t="s">
        <v>556</v>
      </c>
      <c r="C15" s="5"/>
      <c r="D15" s="6" t="s">
        <v>76</v>
      </c>
      <c r="E15" s="5"/>
    </row>
    <row r="16" spans="1:6" x14ac:dyDescent="0.2">
      <c r="A16" s="5"/>
      <c r="B16" s="9" t="s">
        <v>921</v>
      </c>
      <c r="C16" s="5"/>
      <c r="D16" s="6" t="s">
        <v>94</v>
      </c>
      <c r="E16" s="5"/>
    </row>
    <row r="17" spans="1:5" x14ac:dyDescent="0.2">
      <c r="A17" s="6" t="s">
        <v>922</v>
      </c>
      <c r="B17" s="12" t="s">
        <v>923</v>
      </c>
      <c r="C17" s="7">
        <v>156</v>
      </c>
      <c r="D17" s="8" t="s">
        <v>117</v>
      </c>
      <c r="E17" s="5"/>
    </row>
    <row r="18" spans="1:5" x14ac:dyDescent="0.2">
      <c r="A18" s="5"/>
      <c r="B18" s="9" t="s">
        <v>571</v>
      </c>
      <c r="C18" s="5"/>
      <c r="D18" s="6" t="s">
        <v>94</v>
      </c>
      <c r="E18" s="5"/>
    </row>
    <row r="19" spans="1:5" x14ac:dyDescent="0.2">
      <c r="A19" s="6" t="s">
        <v>924</v>
      </c>
      <c r="B19" s="12" t="s">
        <v>573</v>
      </c>
      <c r="C19" s="7">
        <v>156</v>
      </c>
      <c r="D19" s="8" t="s">
        <v>117</v>
      </c>
      <c r="E19" s="5"/>
    </row>
    <row r="20" spans="1:5" ht="25.5" x14ac:dyDescent="0.2">
      <c r="A20" s="5"/>
      <c r="B20" s="9" t="s">
        <v>925</v>
      </c>
      <c r="C20" s="5"/>
      <c r="D20" s="6" t="s">
        <v>94</v>
      </c>
      <c r="E20" s="5"/>
    </row>
    <row r="21" spans="1:5" ht="38.25" x14ac:dyDescent="0.2">
      <c r="A21" s="6" t="s">
        <v>926</v>
      </c>
      <c r="B21" s="12" t="s">
        <v>927</v>
      </c>
      <c r="C21" s="7">
        <v>156</v>
      </c>
      <c r="D21" s="8" t="s">
        <v>117</v>
      </c>
      <c r="E21" s="5"/>
    </row>
    <row r="22" spans="1:5" x14ac:dyDescent="0.2">
      <c r="A22" s="5"/>
      <c r="B22" s="18" t="s">
        <v>928</v>
      </c>
      <c r="C22" s="5"/>
      <c r="D22" s="6" t="s">
        <v>76</v>
      </c>
      <c r="E22" s="5"/>
    </row>
    <row r="23" spans="1:5" ht="25.5" x14ac:dyDescent="0.2">
      <c r="A23" s="5"/>
      <c r="B23" s="9" t="s">
        <v>929</v>
      </c>
      <c r="C23" s="5"/>
      <c r="D23" s="6" t="s">
        <v>94</v>
      </c>
      <c r="E23" s="5"/>
    </row>
    <row r="24" spans="1:5" x14ac:dyDescent="0.2">
      <c r="A24" s="6" t="s">
        <v>930</v>
      </c>
      <c r="B24" s="12" t="s">
        <v>589</v>
      </c>
      <c r="C24" s="7">
        <v>156</v>
      </c>
      <c r="D24" s="8" t="s">
        <v>117</v>
      </c>
      <c r="E24" s="5"/>
    </row>
    <row r="25" spans="1:5" x14ac:dyDescent="0.2">
      <c r="A25" s="5"/>
      <c r="B25" s="9" t="s">
        <v>578</v>
      </c>
      <c r="C25" s="5"/>
      <c r="D25" s="6" t="s">
        <v>94</v>
      </c>
      <c r="E25" s="5"/>
    </row>
    <row r="26" spans="1:5" x14ac:dyDescent="0.2">
      <c r="A26" s="6" t="s">
        <v>931</v>
      </c>
      <c r="B26" s="12" t="s">
        <v>932</v>
      </c>
      <c r="C26" s="7">
        <v>5</v>
      </c>
      <c r="D26" s="8" t="s">
        <v>90</v>
      </c>
      <c r="E26" s="5"/>
    </row>
    <row r="27" spans="1:5" x14ac:dyDescent="0.2">
      <c r="A27" s="6" t="s">
        <v>933</v>
      </c>
      <c r="B27" s="12" t="s">
        <v>934</v>
      </c>
      <c r="C27" s="7">
        <v>4</v>
      </c>
      <c r="D27" s="8" t="s">
        <v>90</v>
      </c>
      <c r="E27" s="5"/>
    </row>
    <row r="28" spans="1:5" x14ac:dyDescent="0.2">
      <c r="A28" s="6" t="s">
        <v>935</v>
      </c>
      <c r="B28" s="12" t="s">
        <v>936</v>
      </c>
      <c r="C28" s="7">
        <v>2</v>
      </c>
      <c r="D28" s="8" t="s">
        <v>90</v>
      </c>
      <c r="E28" s="5"/>
    </row>
    <row r="29" spans="1:5" x14ac:dyDescent="0.2">
      <c r="A29" s="5"/>
      <c r="B29" s="18" t="s">
        <v>937</v>
      </c>
      <c r="C29" s="5"/>
      <c r="D29" s="6" t="s">
        <v>76</v>
      </c>
      <c r="E29" s="5"/>
    </row>
    <row r="30" spans="1:5" ht="114.75" x14ac:dyDescent="0.2">
      <c r="A30" s="6" t="s">
        <v>938</v>
      </c>
      <c r="B30" s="12" t="s">
        <v>939</v>
      </c>
      <c r="C30" s="7">
        <v>2</v>
      </c>
      <c r="D30" s="8" t="s">
        <v>90</v>
      </c>
      <c r="E30" s="5"/>
    </row>
    <row r="31" spans="1:5" ht="140.25" x14ac:dyDescent="0.2">
      <c r="A31" s="6" t="s">
        <v>940</v>
      </c>
      <c r="B31" s="12" t="s">
        <v>941</v>
      </c>
      <c r="C31" s="7">
        <v>1</v>
      </c>
      <c r="D31" s="8" t="s">
        <v>90</v>
      </c>
      <c r="E31" s="5"/>
    </row>
    <row r="32" spans="1:5" x14ac:dyDescent="0.2">
      <c r="A32" s="5"/>
      <c r="B32" s="18" t="s">
        <v>942</v>
      </c>
      <c r="C32" s="5"/>
      <c r="D32" s="6" t="s">
        <v>76</v>
      </c>
      <c r="E32" s="5"/>
    </row>
    <row r="33" spans="1:5" ht="25.5" x14ac:dyDescent="0.2">
      <c r="A33" s="6" t="s">
        <v>943</v>
      </c>
      <c r="B33" s="12" t="s">
        <v>944</v>
      </c>
      <c r="C33" s="7">
        <v>2</v>
      </c>
      <c r="D33" s="8" t="s">
        <v>90</v>
      </c>
      <c r="E33" s="5"/>
    </row>
    <row r="34" spans="1:5" ht="25.5" x14ac:dyDescent="0.2">
      <c r="A34" s="6" t="s">
        <v>945</v>
      </c>
      <c r="B34" s="12" t="s">
        <v>946</v>
      </c>
      <c r="C34" s="7">
        <v>1</v>
      </c>
      <c r="D34" s="8" t="s">
        <v>90</v>
      </c>
      <c r="E34" s="5"/>
    </row>
    <row r="35" spans="1:5" x14ac:dyDescent="0.2">
      <c r="A35" s="5"/>
      <c r="B35" s="18" t="s">
        <v>947</v>
      </c>
      <c r="C35" s="5"/>
      <c r="D35" s="6" t="s">
        <v>76</v>
      </c>
      <c r="E35" s="5"/>
    </row>
    <row r="36" spans="1:5" ht="165.75" x14ac:dyDescent="0.2">
      <c r="A36" s="5"/>
      <c r="B36" s="9" t="s">
        <v>948</v>
      </c>
      <c r="C36" s="5"/>
      <c r="D36" s="6" t="s">
        <v>94</v>
      </c>
      <c r="E36" s="5"/>
    </row>
    <row r="37" spans="1:5" x14ac:dyDescent="0.2">
      <c r="A37" s="6" t="s">
        <v>949</v>
      </c>
      <c r="B37" s="12" t="s">
        <v>950</v>
      </c>
      <c r="C37" s="7">
        <v>2</v>
      </c>
      <c r="D37" s="8" t="s">
        <v>90</v>
      </c>
      <c r="E37" s="5"/>
    </row>
    <row r="38" spans="1:5" ht="165.75" x14ac:dyDescent="0.2">
      <c r="A38" s="5"/>
      <c r="B38" s="9" t="s">
        <v>951</v>
      </c>
      <c r="C38" s="5"/>
      <c r="D38" s="6" t="s">
        <v>94</v>
      </c>
      <c r="E38" s="5"/>
    </row>
    <row r="39" spans="1:5" x14ac:dyDescent="0.2">
      <c r="A39" s="6" t="s">
        <v>952</v>
      </c>
      <c r="B39" s="12" t="s">
        <v>953</v>
      </c>
      <c r="C39" s="7">
        <v>1</v>
      </c>
      <c r="D39" s="8" t="s">
        <v>90</v>
      </c>
      <c r="E39" s="5"/>
    </row>
    <row r="40" spans="1:5" x14ac:dyDescent="0.2">
      <c r="A40" s="5"/>
      <c r="B40" s="18" t="s">
        <v>954</v>
      </c>
      <c r="C40" s="5"/>
      <c r="D40" s="6" t="s">
        <v>76</v>
      </c>
      <c r="E40" s="5"/>
    </row>
    <row r="41" spans="1:5" ht="114.75" x14ac:dyDescent="0.2">
      <c r="A41" s="5"/>
      <c r="B41" s="9" t="s">
        <v>955</v>
      </c>
      <c r="C41" s="5"/>
      <c r="D41" s="6" t="s">
        <v>94</v>
      </c>
      <c r="E41" s="5"/>
    </row>
    <row r="42" spans="1:5" x14ac:dyDescent="0.2">
      <c r="A42" s="6" t="s">
        <v>956</v>
      </c>
      <c r="B42" s="12" t="s">
        <v>957</v>
      </c>
      <c r="C42" s="7">
        <v>5</v>
      </c>
      <c r="D42" s="8" t="s">
        <v>90</v>
      </c>
      <c r="E42" s="5"/>
    </row>
    <row r="43" spans="1:5" x14ac:dyDescent="0.2">
      <c r="A43" s="5"/>
      <c r="B43" s="18" t="s">
        <v>660</v>
      </c>
      <c r="C43" s="5"/>
      <c r="D43" s="6" t="s">
        <v>76</v>
      </c>
      <c r="E43" s="5"/>
    </row>
    <row r="44" spans="1:5" x14ac:dyDescent="0.2">
      <c r="A44" s="5"/>
      <c r="B44" s="9" t="s">
        <v>958</v>
      </c>
      <c r="C44" s="5"/>
      <c r="D44" s="6" t="s">
        <v>94</v>
      </c>
      <c r="E44" s="5"/>
    </row>
    <row r="45" spans="1:5" ht="204" x14ac:dyDescent="0.2">
      <c r="A45" s="6" t="s">
        <v>959</v>
      </c>
      <c r="B45" s="12" t="s">
        <v>960</v>
      </c>
      <c r="C45" s="7">
        <v>2</v>
      </c>
      <c r="D45" s="8" t="s">
        <v>90</v>
      </c>
      <c r="E45" s="5"/>
    </row>
    <row r="46" spans="1:5" x14ac:dyDescent="0.2">
      <c r="A46" s="5"/>
      <c r="B46" s="18" t="s">
        <v>664</v>
      </c>
      <c r="C46" s="5"/>
      <c r="D46" s="6" t="s">
        <v>76</v>
      </c>
      <c r="E46" s="5"/>
    </row>
    <row r="47" spans="1:5" ht="140.25" x14ac:dyDescent="0.2">
      <c r="A47" s="6" t="s">
        <v>961</v>
      </c>
      <c r="B47" s="12" t="s">
        <v>962</v>
      </c>
      <c r="C47" s="7">
        <v>1</v>
      </c>
      <c r="D47" s="8" t="s">
        <v>13</v>
      </c>
      <c r="E47" s="5"/>
    </row>
    <row r="48" spans="1:5" ht="51" x14ac:dyDescent="0.2">
      <c r="A48" s="6" t="s">
        <v>963</v>
      </c>
      <c r="B48" s="12" t="s">
        <v>964</v>
      </c>
      <c r="C48" s="7">
        <v>1</v>
      </c>
      <c r="D48" s="8" t="s">
        <v>13</v>
      </c>
      <c r="E48" s="5"/>
    </row>
    <row r="49" spans="1:6" ht="153" x14ac:dyDescent="0.2">
      <c r="A49" s="6" t="s">
        <v>965</v>
      </c>
      <c r="B49" s="12" t="s">
        <v>966</v>
      </c>
      <c r="C49" s="7">
        <v>1</v>
      </c>
      <c r="D49" s="8" t="s">
        <v>13</v>
      </c>
      <c r="E49" s="5"/>
    </row>
    <row r="50" spans="1:6" ht="76.5" x14ac:dyDescent="0.2">
      <c r="A50" s="6" t="s">
        <v>967</v>
      </c>
      <c r="B50" s="12" t="s">
        <v>968</v>
      </c>
      <c r="C50" s="7">
        <v>1</v>
      </c>
      <c r="D50" s="8" t="s">
        <v>13</v>
      </c>
      <c r="E50" s="5"/>
    </row>
    <row r="51" spans="1:6" ht="229.5" x14ac:dyDescent="0.2">
      <c r="A51" s="6" t="s">
        <v>969</v>
      </c>
      <c r="B51" s="12" t="s">
        <v>970</v>
      </c>
      <c r="C51" s="7">
        <v>1</v>
      </c>
      <c r="D51" s="8" t="s">
        <v>13</v>
      </c>
      <c r="E51" s="5"/>
    </row>
    <row r="52" spans="1:6" ht="38.25" x14ac:dyDescent="0.2">
      <c r="A52" s="6" t="s">
        <v>971</v>
      </c>
      <c r="B52" s="12" t="s">
        <v>972</v>
      </c>
      <c r="C52" s="7">
        <v>1</v>
      </c>
      <c r="D52" s="8" t="s">
        <v>13</v>
      </c>
      <c r="E52" s="5"/>
    </row>
    <row r="53" spans="1:6" ht="89.25" x14ac:dyDescent="0.2">
      <c r="A53" s="6" t="s">
        <v>973</v>
      </c>
      <c r="B53" s="12" t="s">
        <v>974</v>
      </c>
      <c r="C53" s="7">
        <v>1</v>
      </c>
      <c r="D53" s="8" t="s">
        <v>13</v>
      </c>
      <c r="E53" s="5"/>
    </row>
    <row r="54" spans="1:6" ht="127.5" x14ac:dyDescent="0.2">
      <c r="A54" s="6" t="s">
        <v>975</v>
      </c>
      <c r="B54" s="12" t="s">
        <v>976</v>
      </c>
      <c r="C54" s="7">
        <v>1</v>
      </c>
      <c r="D54" s="8" t="s">
        <v>13</v>
      </c>
      <c r="E54" s="5"/>
    </row>
    <row r="55" spans="1:6" ht="38.25" x14ac:dyDescent="0.2">
      <c r="A55" s="6" t="s">
        <v>977</v>
      </c>
      <c r="B55" s="12" t="s">
        <v>978</v>
      </c>
      <c r="C55" s="7">
        <v>1</v>
      </c>
      <c r="D55" s="8" t="s">
        <v>13</v>
      </c>
      <c r="E55" s="5"/>
    </row>
    <row r="56" spans="1:6" ht="38.25" x14ac:dyDescent="0.2">
      <c r="A56" s="6" t="s">
        <v>979</v>
      </c>
      <c r="B56" s="12" t="s">
        <v>980</v>
      </c>
      <c r="C56" s="7">
        <v>1</v>
      </c>
      <c r="D56" s="8" t="s">
        <v>13</v>
      </c>
      <c r="E56" s="5"/>
    </row>
    <row r="57" spans="1:6" x14ac:dyDescent="0.2">
      <c r="B57" s="19" t="s">
        <v>2</v>
      </c>
      <c r="F57" s="11">
        <f>SUM(F2:F56)</f>
        <v>0</v>
      </c>
    </row>
  </sheetData>
  <mergeCells count="1">
    <mergeCell ref="A1:C1"/>
  </mergeCells>
  <pageMargins left="0.75" right="0.75" top="1" bottom="1" header="0.5" footer="0.5"/>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51"/>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981</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982</v>
      </c>
      <c r="B4" s="12" t="s">
        <v>849</v>
      </c>
      <c r="C4" s="7">
        <v>1</v>
      </c>
      <c r="D4" s="8" t="s">
        <v>13</v>
      </c>
      <c r="E4" s="5"/>
    </row>
    <row r="5" spans="1:6" ht="25.5" x14ac:dyDescent="0.2">
      <c r="A5" s="6" t="s">
        <v>983</v>
      </c>
      <c r="B5" s="12" t="s">
        <v>851</v>
      </c>
      <c r="C5" s="7">
        <v>1</v>
      </c>
      <c r="D5" s="8" t="s">
        <v>13</v>
      </c>
      <c r="E5" s="5"/>
    </row>
    <row r="6" spans="1:6" x14ac:dyDescent="0.2">
      <c r="A6" s="5"/>
      <c r="B6" s="16" t="s">
        <v>984</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985</v>
      </c>
      <c r="B9" s="12" t="s">
        <v>185</v>
      </c>
      <c r="C9" s="5"/>
      <c r="D9" s="6" t="s">
        <v>79</v>
      </c>
      <c r="E9" s="5"/>
    </row>
    <row r="10" spans="1:6" ht="38.25" x14ac:dyDescent="0.2">
      <c r="A10" s="6" t="s">
        <v>986</v>
      </c>
      <c r="B10" s="12" t="s">
        <v>751</v>
      </c>
      <c r="C10" s="5"/>
      <c r="D10" s="6" t="s">
        <v>79</v>
      </c>
      <c r="E10" s="5"/>
    </row>
    <row r="11" spans="1:6" x14ac:dyDescent="0.2">
      <c r="A11" s="5"/>
      <c r="B11" s="17" t="s">
        <v>987</v>
      </c>
      <c r="C11" s="5"/>
      <c r="D11" s="6" t="s">
        <v>10</v>
      </c>
      <c r="E11" s="5"/>
    </row>
    <row r="12" spans="1:6" x14ac:dyDescent="0.2">
      <c r="A12" s="5"/>
      <c r="B12" s="18" t="s">
        <v>370</v>
      </c>
      <c r="C12" s="5"/>
      <c r="D12" s="6" t="s">
        <v>76</v>
      </c>
      <c r="E12" s="5"/>
    </row>
    <row r="13" spans="1:6" ht="76.5" x14ac:dyDescent="0.2">
      <c r="A13" s="5"/>
      <c r="B13" s="9" t="s">
        <v>988</v>
      </c>
      <c r="C13" s="5"/>
      <c r="D13" s="6" t="s">
        <v>94</v>
      </c>
      <c r="E13" s="5"/>
    </row>
    <row r="14" spans="1:6" x14ac:dyDescent="0.2">
      <c r="A14" s="6" t="s">
        <v>989</v>
      </c>
      <c r="B14" s="12" t="s">
        <v>543</v>
      </c>
      <c r="C14" s="7">
        <v>256</v>
      </c>
      <c r="D14" s="8" t="s">
        <v>117</v>
      </c>
      <c r="E14" s="5"/>
    </row>
    <row r="15" spans="1:6" x14ac:dyDescent="0.2">
      <c r="A15" s="5"/>
      <c r="B15" s="18" t="s">
        <v>550</v>
      </c>
      <c r="C15" s="5"/>
      <c r="D15" s="6" t="s">
        <v>76</v>
      </c>
      <c r="E15" s="5"/>
    </row>
    <row r="16" spans="1:6" x14ac:dyDescent="0.2">
      <c r="A16" s="5"/>
      <c r="B16" s="9" t="s">
        <v>716</v>
      </c>
      <c r="C16" s="5"/>
      <c r="D16" s="6" t="s">
        <v>94</v>
      </c>
      <c r="E16" s="5"/>
    </row>
    <row r="17" spans="1:5" ht="51" x14ac:dyDescent="0.2">
      <c r="A17" s="6" t="s">
        <v>990</v>
      </c>
      <c r="B17" s="12" t="s">
        <v>718</v>
      </c>
      <c r="C17" s="7">
        <v>50</v>
      </c>
      <c r="D17" s="8" t="s">
        <v>117</v>
      </c>
      <c r="E17" s="5"/>
    </row>
    <row r="18" spans="1:5" ht="25.5" x14ac:dyDescent="0.2">
      <c r="A18" s="6" t="s">
        <v>991</v>
      </c>
      <c r="B18" s="12" t="s">
        <v>992</v>
      </c>
      <c r="C18" s="7">
        <v>206</v>
      </c>
      <c r="D18" s="8" t="s">
        <v>117</v>
      </c>
      <c r="E18" s="5"/>
    </row>
    <row r="19" spans="1:5" x14ac:dyDescent="0.2">
      <c r="A19" s="5"/>
      <c r="B19" s="9" t="s">
        <v>993</v>
      </c>
      <c r="C19" s="5"/>
      <c r="D19" s="6" t="s">
        <v>94</v>
      </c>
      <c r="E19" s="5"/>
    </row>
    <row r="20" spans="1:5" x14ac:dyDescent="0.2">
      <c r="A20" s="6" t="s">
        <v>994</v>
      </c>
      <c r="B20" s="12" t="s">
        <v>995</v>
      </c>
      <c r="C20" s="7">
        <v>60</v>
      </c>
      <c r="D20" s="8" t="s">
        <v>117</v>
      </c>
      <c r="E20" s="5"/>
    </row>
    <row r="21" spans="1:5" x14ac:dyDescent="0.2">
      <c r="A21" s="5"/>
      <c r="B21" s="9" t="s">
        <v>858</v>
      </c>
      <c r="C21" s="5"/>
      <c r="D21" s="6" t="s">
        <v>94</v>
      </c>
      <c r="E21" s="5"/>
    </row>
    <row r="22" spans="1:5" x14ac:dyDescent="0.2">
      <c r="A22" s="6" t="s">
        <v>996</v>
      </c>
      <c r="B22" s="12" t="s">
        <v>860</v>
      </c>
      <c r="C22" s="7">
        <v>5</v>
      </c>
      <c r="D22" s="8" t="s">
        <v>90</v>
      </c>
      <c r="E22" s="5"/>
    </row>
    <row r="23" spans="1:5" x14ac:dyDescent="0.2">
      <c r="A23" s="6" t="s">
        <v>997</v>
      </c>
      <c r="B23" s="12" t="s">
        <v>998</v>
      </c>
      <c r="C23" s="7">
        <v>5</v>
      </c>
      <c r="D23" s="8" t="s">
        <v>90</v>
      </c>
      <c r="E23" s="5"/>
    </row>
    <row r="24" spans="1:5" x14ac:dyDescent="0.2">
      <c r="A24" s="6" t="s">
        <v>999</v>
      </c>
      <c r="B24" s="12" t="s">
        <v>862</v>
      </c>
      <c r="C24" s="7">
        <v>2</v>
      </c>
      <c r="D24" s="8" t="s">
        <v>90</v>
      </c>
      <c r="E24" s="5"/>
    </row>
    <row r="25" spans="1:5" x14ac:dyDescent="0.2">
      <c r="A25" s="6" t="s">
        <v>1000</v>
      </c>
      <c r="B25" s="12" t="s">
        <v>1001</v>
      </c>
      <c r="C25" s="7">
        <v>2</v>
      </c>
      <c r="D25" s="8" t="s">
        <v>90</v>
      </c>
      <c r="E25" s="5"/>
    </row>
    <row r="26" spans="1:5" x14ac:dyDescent="0.2">
      <c r="A26" s="6" t="s">
        <v>1002</v>
      </c>
      <c r="B26" s="12" t="s">
        <v>1003</v>
      </c>
      <c r="C26" s="7">
        <v>2</v>
      </c>
      <c r="D26" s="8" t="s">
        <v>90</v>
      </c>
      <c r="E26" s="5"/>
    </row>
    <row r="27" spans="1:5" x14ac:dyDescent="0.2">
      <c r="A27" s="5"/>
      <c r="B27" s="9" t="s">
        <v>237</v>
      </c>
      <c r="C27" s="5"/>
      <c r="D27" s="6" t="s">
        <v>94</v>
      </c>
      <c r="E27" s="5"/>
    </row>
    <row r="28" spans="1:5" x14ac:dyDescent="0.2">
      <c r="A28" s="6" t="s">
        <v>1004</v>
      </c>
      <c r="B28" s="12" t="s">
        <v>1005</v>
      </c>
      <c r="C28" s="7">
        <v>1</v>
      </c>
      <c r="D28" s="8" t="s">
        <v>13</v>
      </c>
      <c r="E28" s="5"/>
    </row>
    <row r="29" spans="1:5" x14ac:dyDescent="0.2">
      <c r="A29" s="6" t="s">
        <v>1006</v>
      </c>
      <c r="B29" s="12" t="s">
        <v>1007</v>
      </c>
      <c r="C29" s="7">
        <v>1</v>
      </c>
      <c r="D29" s="8" t="s">
        <v>13</v>
      </c>
      <c r="E29" s="5"/>
    </row>
    <row r="30" spans="1:5" x14ac:dyDescent="0.2">
      <c r="A30" s="5"/>
      <c r="B30" s="18" t="s">
        <v>1008</v>
      </c>
      <c r="C30" s="5"/>
      <c r="D30" s="6" t="s">
        <v>76</v>
      </c>
      <c r="E30" s="5"/>
    </row>
    <row r="31" spans="1:5" x14ac:dyDescent="0.2">
      <c r="A31" s="5"/>
      <c r="B31" s="9" t="s">
        <v>921</v>
      </c>
      <c r="C31" s="5"/>
      <c r="D31" s="6" t="s">
        <v>94</v>
      </c>
      <c r="E31" s="5"/>
    </row>
    <row r="32" spans="1:5" x14ac:dyDescent="0.2">
      <c r="A32" s="6" t="s">
        <v>1009</v>
      </c>
      <c r="B32" s="12" t="s">
        <v>1010</v>
      </c>
      <c r="C32" s="7">
        <v>256</v>
      </c>
      <c r="D32" s="8" t="s">
        <v>117</v>
      </c>
      <c r="E32" s="5"/>
    </row>
    <row r="33" spans="1:5" x14ac:dyDescent="0.2">
      <c r="A33" s="5"/>
      <c r="B33" s="18" t="s">
        <v>571</v>
      </c>
      <c r="C33" s="5"/>
      <c r="D33" s="6" t="s">
        <v>76</v>
      </c>
      <c r="E33" s="5"/>
    </row>
    <row r="34" spans="1:5" x14ac:dyDescent="0.2">
      <c r="A34" s="6" t="s">
        <v>1011</v>
      </c>
      <c r="B34" s="12" t="s">
        <v>573</v>
      </c>
      <c r="C34" s="7">
        <v>256</v>
      </c>
      <c r="D34" s="8" t="s">
        <v>117</v>
      </c>
      <c r="E34" s="5"/>
    </row>
    <row r="35" spans="1:5" x14ac:dyDescent="0.2">
      <c r="A35" s="5"/>
      <c r="B35" s="17" t="s">
        <v>1012</v>
      </c>
      <c r="C35" s="5"/>
      <c r="D35" s="6" t="s">
        <v>10</v>
      </c>
      <c r="E35" s="5"/>
    </row>
    <row r="36" spans="1:5" x14ac:dyDescent="0.2">
      <c r="A36" s="5"/>
      <c r="B36" s="18" t="s">
        <v>1013</v>
      </c>
      <c r="C36" s="5"/>
      <c r="D36" s="6" t="s">
        <v>76</v>
      </c>
      <c r="E36" s="5"/>
    </row>
    <row r="37" spans="1:5" x14ac:dyDescent="0.2">
      <c r="A37" s="5"/>
      <c r="B37" s="9" t="s">
        <v>1014</v>
      </c>
      <c r="C37" s="5"/>
      <c r="D37" s="6" t="s">
        <v>94</v>
      </c>
      <c r="E37" s="5"/>
    </row>
    <row r="38" spans="1:5" ht="25.5" x14ac:dyDescent="0.2">
      <c r="A38" s="6" t="s">
        <v>1015</v>
      </c>
      <c r="B38" s="12" t="s">
        <v>1016</v>
      </c>
      <c r="C38" s="7">
        <v>256</v>
      </c>
      <c r="D38" s="8" t="s">
        <v>117</v>
      </c>
      <c r="E38" s="5"/>
    </row>
    <row r="39" spans="1:5" x14ac:dyDescent="0.2">
      <c r="A39" s="5"/>
      <c r="B39" s="16" t="s">
        <v>1017</v>
      </c>
      <c r="C39" s="5"/>
      <c r="D39" s="6" t="s">
        <v>8</v>
      </c>
      <c r="E39" s="5"/>
    </row>
    <row r="40" spans="1:5" x14ac:dyDescent="0.2">
      <c r="A40" s="5"/>
      <c r="B40" s="17" t="s">
        <v>1018</v>
      </c>
      <c r="C40" s="5"/>
      <c r="D40" s="6" t="s">
        <v>10</v>
      </c>
      <c r="E40" s="5"/>
    </row>
    <row r="41" spans="1:5" ht="25.5" x14ac:dyDescent="0.2">
      <c r="A41" s="5"/>
      <c r="B41" s="18" t="s">
        <v>1019</v>
      </c>
      <c r="C41" s="5"/>
      <c r="D41" s="6" t="s">
        <v>76</v>
      </c>
      <c r="E41" s="5"/>
    </row>
    <row r="42" spans="1:5" x14ac:dyDescent="0.2">
      <c r="A42" s="5"/>
      <c r="B42" s="9" t="s">
        <v>1020</v>
      </c>
      <c r="C42" s="5"/>
      <c r="D42" s="6" t="s">
        <v>94</v>
      </c>
      <c r="E42" s="5"/>
    </row>
    <row r="43" spans="1:5" ht="25.5" x14ac:dyDescent="0.2">
      <c r="A43" s="6" t="s">
        <v>1021</v>
      </c>
      <c r="B43" s="12" t="s">
        <v>1022</v>
      </c>
      <c r="C43" s="7">
        <v>1</v>
      </c>
      <c r="D43" s="8" t="s">
        <v>13</v>
      </c>
      <c r="E43" s="5"/>
    </row>
    <row r="44" spans="1:5" ht="25.5" x14ac:dyDescent="0.2">
      <c r="A44" s="6" t="s">
        <v>1023</v>
      </c>
      <c r="B44" s="12" t="s">
        <v>1024</v>
      </c>
      <c r="C44" s="7">
        <v>1</v>
      </c>
      <c r="D44" s="8" t="s">
        <v>13</v>
      </c>
      <c r="E44" s="5"/>
    </row>
    <row r="45" spans="1:5" ht="25.5" x14ac:dyDescent="0.2">
      <c r="A45" s="6" t="s">
        <v>1025</v>
      </c>
      <c r="B45" s="12" t="s">
        <v>1026</v>
      </c>
      <c r="C45" s="7">
        <v>1</v>
      </c>
      <c r="D45" s="8" t="s">
        <v>13</v>
      </c>
      <c r="E45" s="5"/>
    </row>
    <row r="46" spans="1:5" ht="25.5" x14ac:dyDescent="0.2">
      <c r="A46" s="6" t="s">
        <v>1027</v>
      </c>
      <c r="B46" s="12" t="s">
        <v>1028</v>
      </c>
      <c r="C46" s="7">
        <v>1</v>
      </c>
      <c r="D46" s="8" t="s">
        <v>13</v>
      </c>
      <c r="E46" s="5"/>
    </row>
    <row r="47" spans="1:5" ht="25.5" x14ac:dyDescent="0.2">
      <c r="A47" s="6" t="s">
        <v>1029</v>
      </c>
      <c r="B47" s="12" t="s">
        <v>1030</v>
      </c>
      <c r="C47" s="7">
        <v>1</v>
      </c>
      <c r="D47" s="8" t="s">
        <v>13</v>
      </c>
      <c r="E47" s="5"/>
    </row>
    <row r="48" spans="1:5" ht="25.5" x14ac:dyDescent="0.2">
      <c r="A48" s="6" t="s">
        <v>1031</v>
      </c>
      <c r="B48" s="12" t="s">
        <v>1032</v>
      </c>
      <c r="C48" s="7">
        <v>1</v>
      </c>
      <c r="D48" s="8" t="s">
        <v>13</v>
      </c>
      <c r="E48" s="5"/>
    </row>
    <row r="49" spans="1:6" ht="51" x14ac:dyDescent="0.2">
      <c r="A49" s="6" t="s">
        <v>1033</v>
      </c>
      <c r="B49" s="12" t="s">
        <v>1034</v>
      </c>
      <c r="C49" s="7">
        <v>1</v>
      </c>
      <c r="D49" s="8" t="s">
        <v>13</v>
      </c>
      <c r="E49" s="5"/>
    </row>
    <row r="50" spans="1:6" ht="25.5" x14ac:dyDescent="0.2">
      <c r="A50" s="6" t="s">
        <v>1035</v>
      </c>
      <c r="B50" s="12" t="s">
        <v>1036</v>
      </c>
      <c r="C50" s="7">
        <v>1</v>
      </c>
      <c r="D50" s="8" t="s">
        <v>13</v>
      </c>
      <c r="E50" s="5"/>
    </row>
    <row r="51" spans="1:6" x14ac:dyDescent="0.2">
      <c r="B51" s="19" t="s">
        <v>2</v>
      </c>
      <c r="F51" s="11">
        <f>SUM(F2:F50)</f>
        <v>0</v>
      </c>
    </row>
  </sheetData>
  <mergeCells count="1">
    <mergeCell ref="A1:C1"/>
  </mergeCells>
  <pageMargins left="0.75" right="0.75" top="1" bottom="1" header="0.5" footer="0.5"/>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1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1037</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1038</v>
      </c>
      <c r="B4" s="12" t="s">
        <v>849</v>
      </c>
      <c r="C4" s="7">
        <v>1</v>
      </c>
      <c r="D4" s="8" t="s">
        <v>13</v>
      </c>
      <c r="E4" s="5"/>
    </row>
    <row r="5" spans="1:6" ht="25.5" x14ac:dyDescent="0.2">
      <c r="A5" s="6" t="s">
        <v>1039</v>
      </c>
      <c r="B5" s="12" t="s">
        <v>851</v>
      </c>
      <c r="C5" s="7">
        <v>1</v>
      </c>
      <c r="D5" s="8" t="s">
        <v>13</v>
      </c>
      <c r="E5" s="5"/>
    </row>
    <row r="6" spans="1:6" x14ac:dyDescent="0.2">
      <c r="A6" s="5"/>
      <c r="B6" s="16" t="s">
        <v>1040</v>
      </c>
      <c r="C6" s="5"/>
      <c r="D6" s="6" t="s">
        <v>847</v>
      </c>
      <c r="E6" s="5"/>
    </row>
    <row r="7" spans="1:6" x14ac:dyDescent="0.2">
      <c r="A7" s="5"/>
      <c r="B7" s="17" t="s">
        <v>74</v>
      </c>
      <c r="C7" s="5"/>
      <c r="D7" s="6" t="s">
        <v>10</v>
      </c>
      <c r="E7" s="5"/>
    </row>
    <row r="8" spans="1:6" x14ac:dyDescent="0.2">
      <c r="A8" s="5"/>
      <c r="B8" s="18" t="s">
        <v>75</v>
      </c>
      <c r="C8" s="5"/>
      <c r="D8" s="6" t="s">
        <v>76</v>
      </c>
      <c r="E8" s="5"/>
    </row>
    <row r="9" spans="1:6" ht="38.25" x14ac:dyDescent="0.2">
      <c r="A9" s="6" t="s">
        <v>1041</v>
      </c>
      <c r="B9" s="12" t="s">
        <v>185</v>
      </c>
      <c r="C9" s="5"/>
      <c r="D9" s="6" t="s">
        <v>79</v>
      </c>
      <c r="E9" s="5"/>
    </row>
    <row r="10" spans="1:6" ht="38.25" x14ac:dyDescent="0.2">
      <c r="A10" s="6" t="s">
        <v>1042</v>
      </c>
      <c r="B10" s="12" t="s">
        <v>751</v>
      </c>
      <c r="C10" s="5"/>
      <c r="D10" s="6" t="s">
        <v>79</v>
      </c>
      <c r="E10" s="5"/>
    </row>
    <row r="11" spans="1:6" x14ac:dyDescent="0.2">
      <c r="A11" s="5"/>
      <c r="B11" s="17" t="s">
        <v>987</v>
      </c>
      <c r="C11" s="5"/>
      <c r="D11" s="6" t="s">
        <v>10</v>
      </c>
      <c r="E11" s="5"/>
    </row>
    <row r="12" spans="1:6" x14ac:dyDescent="0.2">
      <c r="A12" s="5"/>
      <c r="B12" s="18" t="s">
        <v>370</v>
      </c>
      <c r="C12" s="5"/>
      <c r="D12" s="6" t="s">
        <v>76</v>
      </c>
      <c r="E12" s="5"/>
    </row>
    <row r="13" spans="1:6" ht="76.5" x14ac:dyDescent="0.2">
      <c r="A13" s="5"/>
      <c r="B13" s="9" t="s">
        <v>1043</v>
      </c>
      <c r="C13" s="5"/>
      <c r="D13" s="6" t="s">
        <v>94</v>
      </c>
      <c r="E13" s="5"/>
    </row>
    <row r="14" spans="1:6" x14ac:dyDescent="0.2">
      <c r="A14" s="6" t="s">
        <v>1044</v>
      </c>
      <c r="B14" s="12" t="s">
        <v>1045</v>
      </c>
      <c r="C14" s="7">
        <v>37</v>
      </c>
      <c r="D14" s="8" t="s">
        <v>117</v>
      </c>
      <c r="E14" s="5"/>
    </row>
    <row r="15" spans="1:6" x14ac:dyDescent="0.2">
      <c r="A15" s="5"/>
      <c r="B15" s="18" t="s">
        <v>550</v>
      </c>
      <c r="C15" s="5"/>
      <c r="D15" s="6" t="s">
        <v>76</v>
      </c>
      <c r="E15" s="5"/>
    </row>
    <row r="16" spans="1:6" x14ac:dyDescent="0.2">
      <c r="A16" s="5"/>
      <c r="B16" s="9" t="s">
        <v>551</v>
      </c>
      <c r="C16" s="5"/>
      <c r="D16" s="6" t="s">
        <v>94</v>
      </c>
      <c r="E16" s="5"/>
    </row>
    <row r="17" spans="1:5" x14ac:dyDescent="0.2">
      <c r="A17" s="6" t="s">
        <v>1046</v>
      </c>
      <c r="B17" s="12" t="s">
        <v>553</v>
      </c>
      <c r="C17" s="7">
        <v>1</v>
      </c>
      <c r="D17" s="8" t="s">
        <v>13</v>
      </c>
      <c r="E17" s="5"/>
    </row>
    <row r="18" spans="1:5" x14ac:dyDescent="0.2">
      <c r="A18" s="6" t="s">
        <v>1047</v>
      </c>
      <c r="B18" s="12" t="s">
        <v>555</v>
      </c>
      <c r="C18" s="7">
        <v>1</v>
      </c>
      <c r="D18" s="8" t="s">
        <v>13</v>
      </c>
      <c r="E18" s="5"/>
    </row>
    <row r="19" spans="1:5" x14ac:dyDescent="0.2">
      <c r="A19" s="5"/>
      <c r="B19" s="18" t="s">
        <v>1008</v>
      </c>
      <c r="C19" s="5"/>
      <c r="D19" s="6" t="s">
        <v>76</v>
      </c>
      <c r="E19" s="5"/>
    </row>
    <row r="20" spans="1:5" x14ac:dyDescent="0.2">
      <c r="A20" s="5"/>
      <c r="B20" s="9" t="s">
        <v>564</v>
      </c>
      <c r="C20" s="5"/>
      <c r="D20" s="6" t="s">
        <v>94</v>
      </c>
      <c r="E20" s="5"/>
    </row>
    <row r="21" spans="1:5" x14ac:dyDescent="0.2">
      <c r="A21" s="6" t="s">
        <v>1048</v>
      </c>
      <c r="B21" s="12" t="s">
        <v>1049</v>
      </c>
      <c r="C21" s="7">
        <v>37</v>
      </c>
      <c r="D21" s="8" t="s">
        <v>117</v>
      </c>
      <c r="E21" s="5"/>
    </row>
    <row r="22" spans="1:5" x14ac:dyDescent="0.2">
      <c r="A22" s="5"/>
      <c r="B22" s="9" t="s">
        <v>1050</v>
      </c>
      <c r="C22" s="5"/>
      <c r="D22" s="6" t="s">
        <v>94</v>
      </c>
      <c r="E22" s="5"/>
    </row>
    <row r="23" spans="1:5" x14ac:dyDescent="0.2">
      <c r="A23" s="6" t="s">
        <v>1051</v>
      </c>
      <c r="B23" s="12" t="s">
        <v>1052</v>
      </c>
      <c r="C23" s="7">
        <v>37</v>
      </c>
      <c r="D23" s="8" t="s">
        <v>117</v>
      </c>
      <c r="E23" s="5"/>
    </row>
    <row r="24" spans="1:5" x14ac:dyDescent="0.2">
      <c r="A24" s="5"/>
      <c r="B24" s="18" t="s">
        <v>1014</v>
      </c>
      <c r="C24" s="5"/>
      <c r="D24" s="6" t="s">
        <v>76</v>
      </c>
      <c r="E24" s="5"/>
    </row>
    <row r="25" spans="1:5" x14ac:dyDescent="0.2">
      <c r="A25" s="5"/>
      <c r="B25" s="9" t="s">
        <v>1053</v>
      </c>
      <c r="C25" s="5"/>
      <c r="D25" s="6" t="s">
        <v>94</v>
      </c>
      <c r="E25" s="5"/>
    </row>
    <row r="26" spans="1:5" x14ac:dyDescent="0.2">
      <c r="A26" s="6" t="s">
        <v>1054</v>
      </c>
      <c r="B26" s="12" t="s">
        <v>1055</v>
      </c>
      <c r="C26" s="7">
        <v>37</v>
      </c>
      <c r="D26" s="8" t="s">
        <v>117</v>
      </c>
      <c r="E26" s="5"/>
    </row>
    <row r="27" spans="1:5" x14ac:dyDescent="0.2">
      <c r="A27" s="6" t="s">
        <v>1056</v>
      </c>
      <c r="B27" s="12" t="s">
        <v>1057</v>
      </c>
      <c r="C27" s="7">
        <v>2</v>
      </c>
      <c r="D27" s="8" t="s">
        <v>90</v>
      </c>
      <c r="E27" s="5"/>
    </row>
    <row r="28" spans="1:5" x14ac:dyDescent="0.2">
      <c r="A28" s="5"/>
      <c r="B28" s="18" t="s">
        <v>1014</v>
      </c>
      <c r="C28" s="5"/>
      <c r="D28" s="6" t="s">
        <v>76</v>
      </c>
      <c r="E28" s="5"/>
    </row>
    <row r="29" spans="1:5" x14ac:dyDescent="0.2">
      <c r="A29" s="5"/>
      <c r="B29" s="9" t="s">
        <v>1058</v>
      </c>
      <c r="C29" s="5"/>
      <c r="D29" s="6" t="s">
        <v>94</v>
      </c>
      <c r="E29" s="5"/>
    </row>
    <row r="30" spans="1:5" x14ac:dyDescent="0.2">
      <c r="A30" s="6" t="s">
        <v>1059</v>
      </c>
      <c r="B30" s="12" t="s">
        <v>1055</v>
      </c>
      <c r="C30" s="7">
        <v>37</v>
      </c>
      <c r="D30" s="8" t="s">
        <v>117</v>
      </c>
      <c r="E30" s="5"/>
    </row>
    <row r="31" spans="1:5" x14ac:dyDescent="0.2">
      <c r="A31" s="6" t="s">
        <v>1060</v>
      </c>
      <c r="B31" s="12" t="s">
        <v>1057</v>
      </c>
      <c r="C31" s="7">
        <v>2</v>
      </c>
      <c r="D31" s="8" t="s">
        <v>90</v>
      </c>
      <c r="E31" s="5"/>
    </row>
    <row r="32" spans="1:5" x14ac:dyDescent="0.2">
      <c r="A32" s="5"/>
      <c r="B32" s="16" t="s">
        <v>1017</v>
      </c>
      <c r="C32" s="5"/>
      <c r="D32" s="6" t="s">
        <v>8</v>
      </c>
      <c r="E32" s="5"/>
    </row>
    <row r="33" spans="1:5" x14ac:dyDescent="0.2">
      <c r="A33" s="5"/>
      <c r="B33" s="17" t="s">
        <v>1018</v>
      </c>
      <c r="C33" s="5"/>
      <c r="D33" s="6" t="s">
        <v>10</v>
      </c>
      <c r="E33" s="5"/>
    </row>
    <row r="34" spans="1:5" ht="25.5" x14ac:dyDescent="0.2">
      <c r="A34" s="5"/>
      <c r="B34" s="18" t="s">
        <v>1019</v>
      </c>
      <c r="C34" s="5"/>
      <c r="D34" s="6" t="s">
        <v>76</v>
      </c>
      <c r="E34" s="5"/>
    </row>
    <row r="35" spans="1:5" x14ac:dyDescent="0.2">
      <c r="A35" s="5"/>
      <c r="B35" s="9" t="s">
        <v>1020</v>
      </c>
      <c r="C35" s="5"/>
      <c r="D35" s="6" t="s">
        <v>94</v>
      </c>
      <c r="E35" s="5"/>
    </row>
    <row r="36" spans="1:5" ht="25.5" x14ac:dyDescent="0.2">
      <c r="A36" s="6" t="s">
        <v>1061</v>
      </c>
      <c r="B36" s="12" t="s">
        <v>1022</v>
      </c>
      <c r="C36" s="7">
        <v>1</v>
      </c>
      <c r="D36" s="8" t="s">
        <v>13</v>
      </c>
      <c r="E36" s="5"/>
    </row>
    <row r="37" spans="1:5" ht="25.5" x14ac:dyDescent="0.2">
      <c r="A37" s="6" t="s">
        <v>1062</v>
      </c>
      <c r="B37" s="12" t="s">
        <v>1024</v>
      </c>
      <c r="C37" s="7">
        <v>1</v>
      </c>
      <c r="D37" s="8" t="s">
        <v>13</v>
      </c>
      <c r="E37" s="5"/>
    </row>
    <row r="38" spans="1:5" ht="25.5" x14ac:dyDescent="0.2">
      <c r="A38" s="6" t="s">
        <v>1063</v>
      </c>
      <c r="B38" s="12" t="s">
        <v>1026</v>
      </c>
      <c r="C38" s="7">
        <v>1</v>
      </c>
      <c r="D38" s="8" t="s">
        <v>13</v>
      </c>
      <c r="E38" s="5"/>
    </row>
    <row r="39" spans="1:5" ht="25.5" x14ac:dyDescent="0.2">
      <c r="A39" s="6" t="s">
        <v>1064</v>
      </c>
      <c r="B39" s="12" t="s">
        <v>1028</v>
      </c>
      <c r="C39" s="7">
        <v>1</v>
      </c>
      <c r="D39" s="8" t="s">
        <v>13</v>
      </c>
      <c r="E39" s="5"/>
    </row>
    <row r="40" spans="1:5" ht="25.5" x14ac:dyDescent="0.2">
      <c r="A40" s="6" t="s">
        <v>1065</v>
      </c>
      <c r="B40" s="12" t="s">
        <v>1030</v>
      </c>
      <c r="C40" s="7">
        <v>1</v>
      </c>
      <c r="D40" s="8" t="s">
        <v>13</v>
      </c>
      <c r="E40" s="5"/>
    </row>
    <row r="41" spans="1:5" ht="25.5" x14ac:dyDescent="0.2">
      <c r="A41" s="6" t="s">
        <v>1066</v>
      </c>
      <c r="B41" s="12" t="s">
        <v>1032</v>
      </c>
      <c r="C41" s="7">
        <v>1</v>
      </c>
      <c r="D41" s="8" t="s">
        <v>13</v>
      </c>
      <c r="E41" s="5"/>
    </row>
    <row r="42" spans="1:5" ht="51" x14ac:dyDescent="0.2">
      <c r="A42" s="6" t="s">
        <v>1067</v>
      </c>
      <c r="B42" s="12" t="s">
        <v>1034</v>
      </c>
      <c r="C42" s="7">
        <v>1</v>
      </c>
      <c r="D42" s="8" t="s">
        <v>13</v>
      </c>
      <c r="E42" s="5"/>
    </row>
    <row r="43" spans="1:5" ht="25.5" x14ac:dyDescent="0.2">
      <c r="A43" s="6" t="s">
        <v>1068</v>
      </c>
      <c r="B43" s="12" t="s">
        <v>1036</v>
      </c>
      <c r="C43" s="7">
        <v>1</v>
      </c>
      <c r="D43" s="8" t="s">
        <v>13</v>
      </c>
      <c r="E43" s="5"/>
    </row>
    <row r="44" spans="1:5" x14ac:dyDescent="0.2">
      <c r="A44" s="5"/>
      <c r="B44" s="21"/>
      <c r="C44" s="5"/>
      <c r="D44" s="6" t="s">
        <v>688</v>
      </c>
      <c r="E44" s="5"/>
    </row>
    <row r="45" spans="1:5" x14ac:dyDescent="0.2">
      <c r="A45" s="5"/>
      <c r="B45" s="17" t="s">
        <v>1069</v>
      </c>
      <c r="C45" s="5"/>
      <c r="D45" s="6" t="s">
        <v>10</v>
      </c>
      <c r="E45" s="5"/>
    </row>
    <row r="46" spans="1:5" ht="38.25" x14ac:dyDescent="0.2">
      <c r="A46" s="6" t="s">
        <v>1070</v>
      </c>
      <c r="B46" s="12" t="s">
        <v>1071</v>
      </c>
      <c r="C46" s="5"/>
      <c r="D46" s="6" t="s">
        <v>79</v>
      </c>
      <c r="E46" s="5"/>
    </row>
    <row r="47" spans="1:5" ht="38.25" x14ac:dyDescent="0.2">
      <c r="A47" s="6" t="s">
        <v>1072</v>
      </c>
      <c r="B47" s="12" t="s">
        <v>1073</v>
      </c>
      <c r="C47" s="5"/>
      <c r="D47" s="6" t="s">
        <v>79</v>
      </c>
      <c r="E47" s="5"/>
    </row>
    <row r="48" spans="1:5" ht="63.75" x14ac:dyDescent="0.2">
      <c r="A48" s="6" t="s">
        <v>1074</v>
      </c>
      <c r="B48" s="12" t="s">
        <v>1075</v>
      </c>
      <c r="C48" s="5"/>
      <c r="D48" s="6" t="s">
        <v>79</v>
      </c>
      <c r="E48" s="5"/>
    </row>
    <row r="49" spans="1:5" x14ac:dyDescent="0.2">
      <c r="A49" s="5"/>
      <c r="B49" s="21"/>
      <c r="C49" s="5"/>
      <c r="D49" s="6" t="s">
        <v>688</v>
      </c>
      <c r="E49" s="5"/>
    </row>
    <row r="50" spans="1:5" ht="25.5" x14ac:dyDescent="0.2">
      <c r="A50" s="5"/>
      <c r="B50" s="16" t="s">
        <v>1076</v>
      </c>
      <c r="C50" s="5"/>
      <c r="D50" s="6" t="s">
        <v>8</v>
      </c>
      <c r="E50" s="5"/>
    </row>
    <row r="51" spans="1:5" x14ac:dyDescent="0.2">
      <c r="A51" s="5"/>
      <c r="B51" s="17" t="s">
        <v>1077</v>
      </c>
      <c r="C51" s="5"/>
      <c r="D51" s="6" t="s">
        <v>10</v>
      </c>
      <c r="E51" s="5"/>
    </row>
    <row r="52" spans="1:5" x14ac:dyDescent="0.2">
      <c r="A52" s="5"/>
      <c r="B52" s="18" t="s">
        <v>1078</v>
      </c>
      <c r="C52" s="5"/>
      <c r="D52" s="6" t="s">
        <v>76</v>
      </c>
      <c r="E52" s="5"/>
    </row>
    <row r="53" spans="1:5" ht="89.25" x14ac:dyDescent="0.2">
      <c r="A53" s="5"/>
      <c r="B53" s="9" t="s">
        <v>1079</v>
      </c>
      <c r="C53" s="5"/>
      <c r="D53" s="6" t="s">
        <v>94</v>
      </c>
      <c r="E53" s="5"/>
    </row>
    <row r="54" spans="1:5" x14ac:dyDescent="0.2">
      <c r="A54" s="5"/>
      <c r="B54" s="18" t="s">
        <v>1080</v>
      </c>
      <c r="C54" s="5"/>
      <c r="D54" s="6" t="s">
        <v>76</v>
      </c>
      <c r="E54" s="5"/>
    </row>
    <row r="55" spans="1:5" ht="344.25" x14ac:dyDescent="0.2">
      <c r="A55" s="5"/>
      <c r="B55" s="9" t="s">
        <v>1081</v>
      </c>
      <c r="C55" s="5"/>
      <c r="D55" s="6" t="s">
        <v>94</v>
      </c>
      <c r="E55" s="5"/>
    </row>
    <row r="56" spans="1:5" x14ac:dyDescent="0.2">
      <c r="A56" s="6" t="s">
        <v>1082</v>
      </c>
      <c r="B56" s="12" t="s">
        <v>1083</v>
      </c>
      <c r="C56" s="7">
        <v>1</v>
      </c>
      <c r="D56" s="8" t="s">
        <v>90</v>
      </c>
      <c r="E56" s="5"/>
    </row>
    <row r="57" spans="1:5" x14ac:dyDescent="0.2">
      <c r="A57" s="5"/>
      <c r="B57" s="18" t="s">
        <v>1084</v>
      </c>
      <c r="C57" s="5"/>
      <c r="D57" s="6" t="s">
        <v>192</v>
      </c>
      <c r="E57" s="5"/>
    </row>
    <row r="58" spans="1:5" ht="25.5" x14ac:dyDescent="0.2">
      <c r="A58" s="5"/>
      <c r="B58" s="9" t="s">
        <v>1085</v>
      </c>
      <c r="C58" s="5"/>
      <c r="D58" s="6" t="s">
        <v>94</v>
      </c>
      <c r="E58" s="5"/>
    </row>
    <row r="59" spans="1:5" x14ac:dyDescent="0.2">
      <c r="A59" s="6" t="s">
        <v>1086</v>
      </c>
      <c r="B59" s="12" t="s">
        <v>1087</v>
      </c>
      <c r="C59" s="7">
        <v>5</v>
      </c>
      <c r="D59" s="8" t="s">
        <v>90</v>
      </c>
      <c r="E59" s="5"/>
    </row>
    <row r="60" spans="1:5" ht="25.5" x14ac:dyDescent="0.2">
      <c r="A60" s="5"/>
      <c r="B60" s="9" t="s">
        <v>1088</v>
      </c>
      <c r="C60" s="5"/>
      <c r="D60" s="6" t="s">
        <v>94</v>
      </c>
      <c r="E60" s="5"/>
    </row>
    <row r="61" spans="1:5" x14ac:dyDescent="0.2">
      <c r="A61" s="6" t="s">
        <v>1089</v>
      </c>
      <c r="B61" s="12" t="s">
        <v>1090</v>
      </c>
      <c r="C61" s="7">
        <v>1</v>
      </c>
      <c r="D61" s="8" t="s">
        <v>90</v>
      </c>
      <c r="E61" s="5"/>
    </row>
    <row r="62" spans="1:5" ht="25.5" x14ac:dyDescent="0.2">
      <c r="A62" s="5"/>
      <c r="B62" s="9" t="s">
        <v>1091</v>
      </c>
      <c r="C62" s="5"/>
      <c r="D62" s="6" t="s">
        <v>94</v>
      </c>
      <c r="E62" s="5"/>
    </row>
    <row r="63" spans="1:5" x14ac:dyDescent="0.2">
      <c r="A63" s="6" t="s">
        <v>1092</v>
      </c>
      <c r="B63" s="12" t="s">
        <v>1093</v>
      </c>
      <c r="C63" s="7">
        <v>1</v>
      </c>
      <c r="D63" s="8" t="s">
        <v>90</v>
      </c>
      <c r="E63" s="5"/>
    </row>
    <row r="64" spans="1:5" ht="25.5" x14ac:dyDescent="0.2">
      <c r="A64" s="5"/>
      <c r="B64" s="9" t="s">
        <v>1094</v>
      </c>
      <c r="C64" s="5"/>
      <c r="D64" s="6" t="s">
        <v>94</v>
      </c>
      <c r="E64" s="5"/>
    </row>
    <row r="65" spans="1:5" x14ac:dyDescent="0.2">
      <c r="A65" s="6" t="s">
        <v>1095</v>
      </c>
      <c r="B65" s="12" t="s">
        <v>1096</v>
      </c>
      <c r="C65" s="7">
        <v>1</v>
      </c>
      <c r="D65" s="8" t="s">
        <v>90</v>
      </c>
      <c r="E65" s="5"/>
    </row>
    <row r="66" spans="1:5" ht="25.5" x14ac:dyDescent="0.2">
      <c r="A66" s="5"/>
      <c r="B66" s="9" t="s">
        <v>1097</v>
      </c>
      <c r="C66" s="5"/>
      <c r="D66" s="6" t="s">
        <v>94</v>
      </c>
      <c r="E66" s="5"/>
    </row>
    <row r="67" spans="1:5" x14ac:dyDescent="0.2">
      <c r="A67" s="6" t="s">
        <v>1098</v>
      </c>
      <c r="B67" s="12" t="s">
        <v>1099</v>
      </c>
      <c r="C67" s="7">
        <v>2</v>
      </c>
      <c r="D67" s="8" t="s">
        <v>90</v>
      </c>
      <c r="E67" s="5"/>
    </row>
    <row r="68" spans="1:5" ht="25.5" x14ac:dyDescent="0.2">
      <c r="A68" s="5"/>
      <c r="B68" s="9" t="s">
        <v>1100</v>
      </c>
      <c r="C68" s="5"/>
      <c r="D68" s="6" t="s">
        <v>94</v>
      </c>
      <c r="E68" s="5"/>
    </row>
    <row r="69" spans="1:5" x14ac:dyDescent="0.2">
      <c r="A69" s="6" t="s">
        <v>1101</v>
      </c>
      <c r="B69" s="12" t="s">
        <v>1102</v>
      </c>
      <c r="C69" s="7">
        <v>1</v>
      </c>
      <c r="D69" s="8" t="s">
        <v>90</v>
      </c>
      <c r="E69" s="5"/>
    </row>
    <row r="70" spans="1:5" ht="25.5" x14ac:dyDescent="0.2">
      <c r="A70" s="5"/>
      <c r="B70" s="9" t="s">
        <v>1103</v>
      </c>
      <c r="C70" s="5"/>
      <c r="D70" s="6" t="s">
        <v>94</v>
      </c>
      <c r="E70" s="5"/>
    </row>
    <row r="71" spans="1:5" x14ac:dyDescent="0.2">
      <c r="A71" s="6" t="s">
        <v>1104</v>
      </c>
      <c r="B71" s="12" t="s">
        <v>1105</v>
      </c>
      <c r="C71" s="7">
        <v>2</v>
      </c>
      <c r="D71" s="8" t="s">
        <v>90</v>
      </c>
      <c r="E71" s="5"/>
    </row>
    <row r="72" spans="1:5" ht="25.5" x14ac:dyDescent="0.2">
      <c r="A72" s="5"/>
      <c r="B72" s="9" t="s">
        <v>1106</v>
      </c>
      <c r="C72" s="5"/>
      <c r="D72" s="6" t="s">
        <v>94</v>
      </c>
      <c r="E72" s="5"/>
    </row>
    <row r="73" spans="1:5" x14ac:dyDescent="0.2">
      <c r="A73" s="6" t="s">
        <v>1107</v>
      </c>
      <c r="B73" s="12" t="s">
        <v>1108</v>
      </c>
      <c r="C73" s="7">
        <v>1</v>
      </c>
      <c r="D73" s="8" t="s">
        <v>90</v>
      </c>
      <c r="E73" s="5"/>
    </row>
    <row r="74" spans="1:5" ht="25.5" x14ac:dyDescent="0.2">
      <c r="A74" s="5"/>
      <c r="B74" s="9" t="s">
        <v>1109</v>
      </c>
      <c r="C74" s="5"/>
      <c r="D74" s="6" t="s">
        <v>94</v>
      </c>
      <c r="E74" s="5"/>
    </row>
    <row r="75" spans="1:5" x14ac:dyDescent="0.2">
      <c r="A75" s="6" t="s">
        <v>1110</v>
      </c>
      <c r="B75" s="12" t="s">
        <v>1111</v>
      </c>
      <c r="C75" s="7">
        <v>2</v>
      </c>
      <c r="D75" s="8" t="s">
        <v>90</v>
      </c>
      <c r="E75" s="5"/>
    </row>
    <row r="76" spans="1:5" ht="25.5" x14ac:dyDescent="0.2">
      <c r="A76" s="5"/>
      <c r="B76" s="9" t="s">
        <v>1112</v>
      </c>
      <c r="C76" s="5"/>
      <c r="D76" s="6" t="s">
        <v>94</v>
      </c>
      <c r="E76" s="5"/>
    </row>
    <row r="77" spans="1:5" x14ac:dyDescent="0.2">
      <c r="A77" s="6" t="s">
        <v>1113</v>
      </c>
      <c r="B77" s="12" t="s">
        <v>1114</v>
      </c>
      <c r="C77" s="7">
        <v>2</v>
      </c>
      <c r="D77" s="8" t="s">
        <v>90</v>
      </c>
      <c r="E77" s="5"/>
    </row>
    <row r="78" spans="1:5" ht="63.75" x14ac:dyDescent="0.2">
      <c r="A78" s="5"/>
      <c r="B78" s="9" t="s">
        <v>1115</v>
      </c>
      <c r="C78" s="5"/>
      <c r="D78" s="6" t="s">
        <v>94</v>
      </c>
      <c r="E78" s="5"/>
    </row>
    <row r="79" spans="1:5" x14ac:dyDescent="0.2">
      <c r="A79" s="6" t="s">
        <v>1116</v>
      </c>
      <c r="B79" s="12" t="s">
        <v>1117</v>
      </c>
      <c r="C79" s="7">
        <v>1</v>
      </c>
      <c r="D79" s="8" t="s">
        <v>90</v>
      </c>
      <c r="E79" s="5"/>
    </row>
    <row r="80" spans="1:5" x14ac:dyDescent="0.2">
      <c r="A80" s="5"/>
      <c r="B80" s="18" t="s">
        <v>1118</v>
      </c>
      <c r="C80" s="5"/>
      <c r="D80" s="6" t="s">
        <v>76</v>
      </c>
      <c r="E80" s="5"/>
    </row>
    <row r="81" spans="1:5" ht="51" x14ac:dyDescent="0.2">
      <c r="A81" s="5"/>
      <c r="B81" s="9" t="s">
        <v>1119</v>
      </c>
      <c r="C81" s="5"/>
      <c r="D81" s="6" t="s">
        <v>1120</v>
      </c>
      <c r="E81" s="5"/>
    </row>
    <row r="82" spans="1:5" x14ac:dyDescent="0.2">
      <c r="A82" s="6" t="s">
        <v>1121</v>
      </c>
      <c r="B82" s="12" t="s">
        <v>1122</v>
      </c>
      <c r="C82" s="7">
        <v>1</v>
      </c>
      <c r="D82" s="8" t="s">
        <v>13</v>
      </c>
      <c r="E82" s="5"/>
    </row>
    <row r="83" spans="1:5" ht="76.5" x14ac:dyDescent="0.2">
      <c r="A83" s="5"/>
      <c r="B83" s="9" t="s">
        <v>1123</v>
      </c>
      <c r="C83" s="5"/>
      <c r="D83" s="6" t="s">
        <v>94</v>
      </c>
      <c r="E83" s="5"/>
    </row>
    <row r="84" spans="1:5" x14ac:dyDescent="0.2">
      <c r="A84" s="6" t="s">
        <v>1124</v>
      </c>
      <c r="B84" s="12" t="s">
        <v>1125</v>
      </c>
      <c r="C84" s="7">
        <v>1</v>
      </c>
      <c r="D84" s="8" t="s">
        <v>13</v>
      </c>
      <c r="E84" s="5"/>
    </row>
    <row r="85" spans="1:5" x14ac:dyDescent="0.2">
      <c r="A85" s="6" t="s">
        <v>1126</v>
      </c>
      <c r="B85" s="12" t="s">
        <v>1127</v>
      </c>
      <c r="C85" s="7">
        <v>1</v>
      </c>
      <c r="D85" s="8" t="s">
        <v>13</v>
      </c>
      <c r="E85" s="5"/>
    </row>
    <row r="86" spans="1:5" x14ac:dyDescent="0.2">
      <c r="A86" s="5"/>
      <c r="B86" s="18" t="s">
        <v>1128</v>
      </c>
      <c r="C86" s="5"/>
      <c r="D86" s="6" t="s">
        <v>76</v>
      </c>
      <c r="E86" s="5"/>
    </row>
    <row r="87" spans="1:5" ht="51" x14ac:dyDescent="0.2">
      <c r="A87" s="5"/>
      <c r="B87" s="9" t="s">
        <v>1129</v>
      </c>
      <c r="C87" s="5"/>
      <c r="D87" s="6" t="s">
        <v>94</v>
      </c>
      <c r="E87" s="5"/>
    </row>
    <row r="88" spans="1:5" x14ac:dyDescent="0.2">
      <c r="A88" s="5"/>
      <c r="B88" s="9" t="s">
        <v>1130</v>
      </c>
      <c r="C88" s="5"/>
      <c r="D88" s="6" t="s">
        <v>1131</v>
      </c>
      <c r="E88" s="5"/>
    </row>
    <row r="89" spans="1:5" x14ac:dyDescent="0.2">
      <c r="A89" s="6" t="s">
        <v>1132</v>
      </c>
      <c r="B89" s="12" t="s">
        <v>1133</v>
      </c>
      <c r="C89" s="7">
        <v>1</v>
      </c>
      <c r="D89" s="8" t="s">
        <v>13</v>
      </c>
      <c r="E89" s="5"/>
    </row>
    <row r="90" spans="1:5" x14ac:dyDescent="0.2">
      <c r="A90" s="6" t="s">
        <v>1134</v>
      </c>
      <c r="B90" s="12" t="s">
        <v>1135</v>
      </c>
      <c r="C90" s="7">
        <v>1</v>
      </c>
      <c r="D90" s="8" t="s">
        <v>13</v>
      </c>
      <c r="E90" s="5"/>
    </row>
    <row r="91" spans="1:5" ht="25.5" x14ac:dyDescent="0.2">
      <c r="A91" s="5"/>
      <c r="B91" s="9" t="s">
        <v>1136</v>
      </c>
      <c r="C91" s="5"/>
      <c r="D91" s="6" t="s">
        <v>94</v>
      </c>
      <c r="E91" s="5"/>
    </row>
    <row r="92" spans="1:5" x14ac:dyDescent="0.2">
      <c r="A92" s="6" t="s">
        <v>1137</v>
      </c>
      <c r="B92" s="12" t="s">
        <v>1138</v>
      </c>
      <c r="C92" s="7">
        <v>1</v>
      </c>
      <c r="D92" s="8" t="s">
        <v>13</v>
      </c>
      <c r="E92" s="5"/>
    </row>
    <row r="93" spans="1:5" ht="25.5" x14ac:dyDescent="0.2">
      <c r="A93" s="5"/>
      <c r="B93" s="9" t="s">
        <v>1139</v>
      </c>
      <c r="C93" s="5"/>
      <c r="D93" s="6" t="s">
        <v>94</v>
      </c>
      <c r="E93" s="5"/>
    </row>
    <row r="94" spans="1:5" x14ac:dyDescent="0.2">
      <c r="A94" s="6" t="s">
        <v>1140</v>
      </c>
      <c r="B94" s="12" t="s">
        <v>1133</v>
      </c>
      <c r="C94" s="7">
        <v>1</v>
      </c>
      <c r="D94" s="8" t="s">
        <v>13</v>
      </c>
      <c r="E94" s="5"/>
    </row>
    <row r="95" spans="1:5" x14ac:dyDescent="0.2">
      <c r="A95" s="6" t="s">
        <v>1141</v>
      </c>
      <c r="B95" s="12" t="s">
        <v>1135</v>
      </c>
      <c r="C95" s="7">
        <v>1</v>
      </c>
      <c r="D95" s="8" t="s">
        <v>13</v>
      </c>
      <c r="E95" s="5"/>
    </row>
    <row r="96" spans="1:5" x14ac:dyDescent="0.2">
      <c r="A96" s="6" t="s">
        <v>1142</v>
      </c>
      <c r="B96" s="12" t="s">
        <v>1143</v>
      </c>
      <c r="C96" s="7">
        <v>1</v>
      </c>
      <c r="D96" s="8" t="s">
        <v>13</v>
      </c>
      <c r="E96" s="5"/>
    </row>
    <row r="97" spans="1:6" x14ac:dyDescent="0.2">
      <c r="A97" s="5"/>
      <c r="B97" s="18" t="s">
        <v>1020</v>
      </c>
      <c r="C97" s="5"/>
      <c r="D97" s="6" t="s">
        <v>76</v>
      </c>
      <c r="E97" s="5"/>
    </row>
    <row r="98" spans="1:6" x14ac:dyDescent="0.2">
      <c r="A98" s="5"/>
      <c r="B98" s="9" t="s">
        <v>1144</v>
      </c>
      <c r="C98" s="5"/>
      <c r="D98" s="6" t="s">
        <v>94</v>
      </c>
      <c r="E98" s="5"/>
    </row>
    <row r="99" spans="1:6" x14ac:dyDescent="0.2">
      <c r="A99" s="6" t="s">
        <v>1145</v>
      </c>
      <c r="B99" s="12" t="s">
        <v>1146</v>
      </c>
      <c r="C99" s="7">
        <v>1</v>
      </c>
      <c r="D99" s="8" t="s">
        <v>13</v>
      </c>
      <c r="E99" s="5"/>
    </row>
    <row r="100" spans="1:6" x14ac:dyDescent="0.2">
      <c r="A100" s="5"/>
      <c r="B100" s="9" t="s">
        <v>1147</v>
      </c>
      <c r="C100" s="5"/>
      <c r="D100" s="6" t="s">
        <v>94</v>
      </c>
      <c r="E100" s="5"/>
    </row>
    <row r="101" spans="1:6" x14ac:dyDescent="0.2">
      <c r="A101" s="6" t="s">
        <v>1148</v>
      </c>
      <c r="B101" s="12" t="s">
        <v>1149</v>
      </c>
      <c r="C101" s="7">
        <v>1</v>
      </c>
      <c r="D101" s="8" t="s">
        <v>13</v>
      </c>
      <c r="E101" s="5"/>
    </row>
    <row r="102" spans="1:6" x14ac:dyDescent="0.2">
      <c r="A102" s="5"/>
      <c r="B102" s="9" t="s">
        <v>1150</v>
      </c>
      <c r="C102" s="5"/>
      <c r="D102" s="6" t="s">
        <v>94</v>
      </c>
      <c r="E102" s="5"/>
    </row>
    <row r="103" spans="1:6" x14ac:dyDescent="0.2">
      <c r="A103" s="6" t="s">
        <v>1151</v>
      </c>
      <c r="B103" s="12" t="s">
        <v>1152</v>
      </c>
      <c r="C103" s="7">
        <v>1</v>
      </c>
      <c r="D103" s="8" t="s">
        <v>13</v>
      </c>
      <c r="E103" s="5"/>
    </row>
    <row r="104" spans="1:6" x14ac:dyDescent="0.2">
      <c r="A104" s="5"/>
      <c r="B104" s="9" t="s">
        <v>1153</v>
      </c>
      <c r="C104" s="5"/>
      <c r="D104" s="6" t="s">
        <v>94</v>
      </c>
      <c r="E104" s="5"/>
    </row>
    <row r="105" spans="1:6" x14ac:dyDescent="0.2">
      <c r="A105" s="6" t="s">
        <v>1154</v>
      </c>
      <c r="B105" s="12" t="s">
        <v>1155</v>
      </c>
      <c r="C105" s="7">
        <v>1</v>
      </c>
      <c r="D105" s="8" t="s">
        <v>13</v>
      </c>
      <c r="E105" s="5"/>
    </row>
    <row r="106" spans="1:6" x14ac:dyDescent="0.2">
      <c r="A106" s="5"/>
      <c r="B106" s="9" t="s">
        <v>1156</v>
      </c>
      <c r="C106" s="5"/>
      <c r="D106" s="6" t="s">
        <v>94</v>
      </c>
      <c r="E106" s="5"/>
    </row>
    <row r="107" spans="1:6" x14ac:dyDescent="0.2">
      <c r="A107" s="6" t="s">
        <v>1157</v>
      </c>
      <c r="B107" s="12" t="s">
        <v>1158</v>
      </c>
      <c r="C107" s="7">
        <v>1</v>
      </c>
      <c r="D107" s="8" t="s">
        <v>13</v>
      </c>
      <c r="E107" s="5"/>
    </row>
    <row r="108" spans="1:6" x14ac:dyDescent="0.2">
      <c r="A108" s="5"/>
      <c r="B108" s="9" t="s">
        <v>1159</v>
      </c>
      <c r="C108" s="5"/>
      <c r="D108" s="6" t="s">
        <v>94</v>
      </c>
      <c r="E108" s="5"/>
    </row>
    <row r="109" spans="1:6" x14ac:dyDescent="0.2">
      <c r="A109" s="6" t="s">
        <v>1160</v>
      </c>
      <c r="B109" s="12" t="s">
        <v>1161</v>
      </c>
      <c r="C109" s="7">
        <v>1</v>
      </c>
      <c r="D109" s="8" t="s">
        <v>13</v>
      </c>
      <c r="E109" s="5"/>
    </row>
    <row r="110" spans="1:6" x14ac:dyDescent="0.2">
      <c r="B110" s="19" t="s">
        <v>2</v>
      </c>
      <c r="F110" s="11">
        <f>SUM(F2:F109)</f>
        <v>0</v>
      </c>
    </row>
  </sheetData>
  <mergeCells count="1">
    <mergeCell ref="A1:C1"/>
  </mergeCells>
  <pageMargins left="0.75" right="0.75" top="1" bottom="1" header="0.5" footer="0.5"/>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16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1162</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1163</v>
      </c>
      <c r="B4" s="12" t="s">
        <v>849</v>
      </c>
      <c r="C4" s="7">
        <v>1</v>
      </c>
      <c r="D4" s="8" t="s">
        <v>13</v>
      </c>
      <c r="E4" s="5"/>
    </row>
    <row r="5" spans="1:6" ht="25.5" x14ac:dyDescent="0.2">
      <c r="A5" s="6" t="s">
        <v>1164</v>
      </c>
      <c r="B5" s="12" t="s">
        <v>851</v>
      </c>
      <c r="C5" s="7">
        <v>1</v>
      </c>
      <c r="D5" s="8" t="s">
        <v>13</v>
      </c>
      <c r="E5" s="5"/>
    </row>
    <row r="6" spans="1:6" x14ac:dyDescent="0.2">
      <c r="A6" s="5"/>
      <c r="B6" s="16" t="s">
        <v>1165</v>
      </c>
      <c r="C6" s="5"/>
      <c r="D6" s="6" t="s">
        <v>847</v>
      </c>
      <c r="E6" s="5"/>
    </row>
    <row r="7" spans="1:6" x14ac:dyDescent="0.2">
      <c r="A7" s="5"/>
      <c r="B7" s="17" t="s">
        <v>74</v>
      </c>
      <c r="C7" s="5"/>
      <c r="D7" s="6" t="s">
        <v>10</v>
      </c>
      <c r="E7" s="5"/>
    </row>
    <row r="8" spans="1:6" x14ac:dyDescent="0.2">
      <c r="A8" s="5"/>
      <c r="B8" s="18" t="s">
        <v>75</v>
      </c>
      <c r="C8" s="5"/>
      <c r="D8" s="6" t="s">
        <v>76</v>
      </c>
      <c r="E8" s="5"/>
    </row>
    <row r="9" spans="1:6" ht="38.25" x14ac:dyDescent="0.2">
      <c r="A9" s="6" t="s">
        <v>1166</v>
      </c>
      <c r="B9" s="12" t="s">
        <v>185</v>
      </c>
      <c r="C9" s="5"/>
      <c r="D9" s="6" t="s">
        <v>79</v>
      </c>
      <c r="E9" s="5"/>
    </row>
    <row r="10" spans="1:6" ht="38.25" x14ac:dyDescent="0.2">
      <c r="A10" s="6" t="s">
        <v>1167</v>
      </c>
      <c r="B10" s="12" t="s">
        <v>751</v>
      </c>
      <c r="C10" s="5"/>
      <c r="D10" s="6" t="s">
        <v>79</v>
      </c>
      <c r="E10" s="5"/>
    </row>
    <row r="11" spans="1:6" x14ac:dyDescent="0.2">
      <c r="A11" s="5"/>
      <c r="B11" s="17" t="s">
        <v>987</v>
      </c>
      <c r="C11" s="5"/>
      <c r="D11" s="6" t="s">
        <v>10</v>
      </c>
      <c r="E11" s="5"/>
    </row>
    <row r="12" spans="1:6" x14ac:dyDescent="0.2">
      <c r="A12" s="5"/>
      <c r="B12" s="18" t="s">
        <v>370</v>
      </c>
      <c r="C12" s="5"/>
      <c r="D12" s="6" t="s">
        <v>76</v>
      </c>
      <c r="E12" s="5"/>
    </row>
    <row r="13" spans="1:6" ht="76.5" x14ac:dyDescent="0.2">
      <c r="A13" s="5"/>
      <c r="B13" s="9" t="s">
        <v>1043</v>
      </c>
      <c r="C13" s="5"/>
      <c r="D13" s="6" t="s">
        <v>94</v>
      </c>
      <c r="E13" s="5"/>
    </row>
    <row r="14" spans="1:6" x14ac:dyDescent="0.2">
      <c r="A14" s="6" t="s">
        <v>1168</v>
      </c>
      <c r="B14" s="12" t="s">
        <v>1045</v>
      </c>
      <c r="C14" s="7">
        <v>69</v>
      </c>
      <c r="D14" s="8" t="s">
        <v>117</v>
      </c>
      <c r="E14" s="5"/>
    </row>
    <row r="15" spans="1:6" x14ac:dyDescent="0.2">
      <c r="A15" s="5"/>
      <c r="B15" s="18" t="s">
        <v>550</v>
      </c>
      <c r="C15" s="5"/>
      <c r="D15" s="6" t="s">
        <v>76</v>
      </c>
      <c r="E15" s="5"/>
    </row>
    <row r="16" spans="1:6" x14ac:dyDescent="0.2">
      <c r="A16" s="5"/>
      <c r="B16" s="9" t="s">
        <v>716</v>
      </c>
      <c r="C16" s="5"/>
      <c r="D16" s="6" t="s">
        <v>94</v>
      </c>
      <c r="E16" s="5"/>
    </row>
    <row r="17" spans="1:5" ht="51" x14ac:dyDescent="0.2">
      <c r="A17" s="6" t="s">
        <v>1169</v>
      </c>
      <c r="B17" s="12" t="s">
        <v>718</v>
      </c>
      <c r="C17" s="7">
        <v>69</v>
      </c>
      <c r="D17" s="8" t="s">
        <v>117</v>
      </c>
      <c r="E17" s="5"/>
    </row>
    <row r="18" spans="1:5" x14ac:dyDescent="0.2">
      <c r="A18" s="5"/>
      <c r="B18" s="9" t="s">
        <v>993</v>
      </c>
      <c r="C18" s="5"/>
      <c r="D18" s="6" t="s">
        <v>94</v>
      </c>
      <c r="E18" s="5"/>
    </row>
    <row r="19" spans="1:5" x14ac:dyDescent="0.2">
      <c r="A19" s="6" t="s">
        <v>1170</v>
      </c>
      <c r="B19" s="12" t="s">
        <v>995</v>
      </c>
      <c r="C19" s="7">
        <v>20</v>
      </c>
      <c r="D19" s="8" t="s">
        <v>117</v>
      </c>
      <c r="E19" s="5"/>
    </row>
    <row r="20" spans="1:5" x14ac:dyDescent="0.2">
      <c r="A20" s="5"/>
      <c r="B20" s="9" t="s">
        <v>858</v>
      </c>
      <c r="C20" s="5"/>
      <c r="D20" s="6" t="s">
        <v>94</v>
      </c>
      <c r="E20" s="5"/>
    </row>
    <row r="21" spans="1:5" x14ac:dyDescent="0.2">
      <c r="A21" s="6" t="s">
        <v>1171</v>
      </c>
      <c r="B21" s="12" t="s">
        <v>860</v>
      </c>
      <c r="C21" s="7">
        <v>3</v>
      </c>
      <c r="D21" s="8" t="s">
        <v>90</v>
      </c>
      <c r="E21" s="5"/>
    </row>
    <row r="22" spans="1:5" x14ac:dyDescent="0.2">
      <c r="A22" s="6" t="s">
        <v>1172</v>
      </c>
      <c r="B22" s="12" t="s">
        <v>998</v>
      </c>
      <c r="C22" s="7">
        <v>3</v>
      </c>
      <c r="D22" s="8" t="s">
        <v>90</v>
      </c>
      <c r="E22" s="5"/>
    </row>
    <row r="23" spans="1:5" x14ac:dyDescent="0.2">
      <c r="A23" s="6" t="s">
        <v>1173</v>
      </c>
      <c r="B23" s="12" t="s">
        <v>862</v>
      </c>
      <c r="C23" s="7">
        <v>3</v>
      </c>
      <c r="D23" s="8" t="s">
        <v>90</v>
      </c>
      <c r="E23" s="5"/>
    </row>
    <row r="24" spans="1:5" x14ac:dyDescent="0.2">
      <c r="A24" s="6" t="s">
        <v>1174</v>
      </c>
      <c r="B24" s="12" t="s">
        <v>1001</v>
      </c>
      <c r="C24" s="7">
        <v>3</v>
      </c>
      <c r="D24" s="8" t="s">
        <v>90</v>
      </c>
      <c r="E24" s="5"/>
    </row>
    <row r="25" spans="1:5" x14ac:dyDescent="0.2">
      <c r="A25" s="6" t="s">
        <v>1175</v>
      </c>
      <c r="B25" s="12" t="s">
        <v>1003</v>
      </c>
      <c r="C25" s="7">
        <v>3</v>
      </c>
      <c r="D25" s="8" t="s">
        <v>90</v>
      </c>
      <c r="E25" s="5"/>
    </row>
    <row r="26" spans="1:5" x14ac:dyDescent="0.2">
      <c r="A26" s="5"/>
      <c r="B26" s="9" t="s">
        <v>551</v>
      </c>
      <c r="C26" s="5"/>
      <c r="D26" s="6" t="s">
        <v>94</v>
      </c>
      <c r="E26" s="5"/>
    </row>
    <row r="27" spans="1:5" x14ac:dyDescent="0.2">
      <c r="A27" s="6" t="s">
        <v>1176</v>
      </c>
      <c r="B27" s="12" t="s">
        <v>553</v>
      </c>
      <c r="C27" s="7">
        <v>1</v>
      </c>
      <c r="D27" s="8" t="s">
        <v>13</v>
      </c>
      <c r="E27" s="5"/>
    </row>
    <row r="28" spans="1:5" x14ac:dyDescent="0.2">
      <c r="A28" s="6" t="s">
        <v>1177</v>
      </c>
      <c r="B28" s="12" t="s">
        <v>555</v>
      </c>
      <c r="C28" s="7">
        <v>1</v>
      </c>
      <c r="D28" s="8" t="s">
        <v>13</v>
      </c>
      <c r="E28" s="5"/>
    </row>
    <row r="29" spans="1:5" x14ac:dyDescent="0.2">
      <c r="A29" s="5"/>
      <c r="B29" s="18" t="s">
        <v>1008</v>
      </c>
      <c r="C29" s="5"/>
      <c r="D29" s="6" t="s">
        <v>76</v>
      </c>
      <c r="E29" s="5"/>
    </row>
    <row r="30" spans="1:5" x14ac:dyDescent="0.2">
      <c r="A30" s="5"/>
      <c r="B30" s="9" t="s">
        <v>564</v>
      </c>
      <c r="C30" s="5"/>
      <c r="D30" s="6" t="s">
        <v>94</v>
      </c>
      <c r="E30" s="5"/>
    </row>
    <row r="31" spans="1:5" x14ac:dyDescent="0.2">
      <c r="A31" s="6" t="s">
        <v>1178</v>
      </c>
      <c r="B31" s="12" t="s">
        <v>1049</v>
      </c>
      <c r="C31" s="7">
        <v>23</v>
      </c>
      <c r="D31" s="8" t="s">
        <v>117</v>
      </c>
      <c r="E31" s="5"/>
    </row>
    <row r="32" spans="1:5" x14ac:dyDescent="0.2">
      <c r="A32" s="6" t="s">
        <v>1179</v>
      </c>
      <c r="B32" s="12" t="s">
        <v>1180</v>
      </c>
      <c r="C32" s="7">
        <v>47</v>
      </c>
      <c r="D32" s="8" t="s">
        <v>117</v>
      </c>
      <c r="E32" s="5"/>
    </row>
    <row r="33" spans="1:5" x14ac:dyDescent="0.2">
      <c r="A33" s="5"/>
      <c r="B33" s="9" t="s">
        <v>1050</v>
      </c>
      <c r="C33" s="5"/>
      <c r="D33" s="6" t="s">
        <v>94</v>
      </c>
      <c r="E33" s="5"/>
    </row>
    <row r="34" spans="1:5" x14ac:dyDescent="0.2">
      <c r="A34" s="6" t="s">
        <v>1181</v>
      </c>
      <c r="B34" s="12" t="s">
        <v>1052</v>
      </c>
      <c r="C34" s="7">
        <v>69</v>
      </c>
      <c r="D34" s="8" t="s">
        <v>117</v>
      </c>
      <c r="E34" s="5"/>
    </row>
    <row r="35" spans="1:5" x14ac:dyDescent="0.2">
      <c r="A35" s="5"/>
      <c r="B35" s="18" t="s">
        <v>1014</v>
      </c>
      <c r="C35" s="5"/>
      <c r="D35" s="6" t="s">
        <v>76</v>
      </c>
      <c r="E35" s="5"/>
    </row>
    <row r="36" spans="1:5" x14ac:dyDescent="0.2">
      <c r="A36" s="5"/>
      <c r="B36" s="9" t="s">
        <v>1053</v>
      </c>
      <c r="C36" s="5"/>
      <c r="D36" s="6" t="s">
        <v>94</v>
      </c>
      <c r="E36" s="5"/>
    </row>
    <row r="37" spans="1:5" x14ac:dyDescent="0.2">
      <c r="A37" s="6" t="s">
        <v>1182</v>
      </c>
      <c r="B37" s="12" t="s">
        <v>1055</v>
      </c>
      <c r="C37" s="7">
        <v>23</v>
      </c>
      <c r="D37" s="8" t="s">
        <v>117</v>
      </c>
      <c r="E37" s="5"/>
    </row>
    <row r="38" spans="1:5" x14ac:dyDescent="0.2">
      <c r="A38" s="6" t="s">
        <v>1183</v>
      </c>
      <c r="B38" s="12" t="s">
        <v>1057</v>
      </c>
      <c r="C38" s="7">
        <v>4</v>
      </c>
      <c r="D38" s="8" t="s">
        <v>90</v>
      </c>
      <c r="E38" s="5"/>
    </row>
    <row r="39" spans="1:5" x14ac:dyDescent="0.2">
      <c r="A39" s="5"/>
      <c r="B39" s="18" t="s">
        <v>1014</v>
      </c>
      <c r="C39" s="5"/>
      <c r="D39" s="6" t="s">
        <v>76</v>
      </c>
      <c r="E39" s="5"/>
    </row>
    <row r="40" spans="1:5" x14ac:dyDescent="0.2">
      <c r="A40" s="5"/>
      <c r="B40" s="9" t="s">
        <v>1058</v>
      </c>
      <c r="C40" s="5"/>
      <c r="D40" s="6" t="s">
        <v>94</v>
      </c>
      <c r="E40" s="5"/>
    </row>
    <row r="41" spans="1:5" x14ac:dyDescent="0.2">
      <c r="A41" s="6" t="s">
        <v>1184</v>
      </c>
      <c r="B41" s="12" t="s">
        <v>1055</v>
      </c>
      <c r="C41" s="7">
        <v>23</v>
      </c>
      <c r="D41" s="8" t="s">
        <v>117</v>
      </c>
      <c r="E41" s="5"/>
    </row>
    <row r="42" spans="1:5" x14ac:dyDescent="0.2">
      <c r="A42" s="6" t="s">
        <v>1185</v>
      </c>
      <c r="B42" s="12" t="s">
        <v>1057</v>
      </c>
      <c r="C42" s="7">
        <v>4</v>
      </c>
      <c r="D42" s="8" t="s">
        <v>90</v>
      </c>
      <c r="E42" s="5"/>
    </row>
    <row r="43" spans="1:5" x14ac:dyDescent="0.2">
      <c r="A43" s="5"/>
      <c r="B43" s="18" t="s">
        <v>1014</v>
      </c>
      <c r="C43" s="5"/>
      <c r="D43" s="6" t="s">
        <v>76</v>
      </c>
      <c r="E43" s="5"/>
    </row>
    <row r="44" spans="1:5" x14ac:dyDescent="0.2">
      <c r="A44" s="5"/>
      <c r="B44" s="9" t="s">
        <v>1186</v>
      </c>
      <c r="C44" s="5"/>
      <c r="D44" s="6" t="s">
        <v>94</v>
      </c>
      <c r="E44" s="5"/>
    </row>
    <row r="45" spans="1:5" x14ac:dyDescent="0.2">
      <c r="A45" s="6" t="s">
        <v>1187</v>
      </c>
      <c r="B45" s="12" t="s">
        <v>1055</v>
      </c>
      <c r="C45" s="7">
        <v>47</v>
      </c>
      <c r="D45" s="8" t="s">
        <v>117</v>
      </c>
      <c r="E45" s="5"/>
    </row>
    <row r="46" spans="1:5" x14ac:dyDescent="0.2">
      <c r="A46" s="6" t="s">
        <v>1188</v>
      </c>
      <c r="B46" s="12" t="s">
        <v>1057</v>
      </c>
      <c r="C46" s="7">
        <v>4</v>
      </c>
      <c r="D46" s="8" t="s">
        <v>90</v>
      </c>
      <c r="E46" s="5"/>
    </row>
    <row r="47" spans="1:5" x14ac:dyDescent="0.2">
      <c r="A47" s="5"/>
      <c r="B47" s="18" t="s">
        <v>1014</v>
      </c>
      <c r="C47" s="5"/>
      <c r="D47" s="6" t="s">
        <v>76</v>
      </c>
      <c r="E47" s="5"/>
    </row>
    <row r="48" spans="1:5" x14ac:dyDescent="0.2">
      <c r="A48" s="5"/>
      <c r="B48" s="9" t="s">
        <v>1189</v>
      </c>
      <c r="C48" s="5"/>
      <c r="D48" s="6" t="s">
        <v>94</v>
      </c>
      <c r="E48" s="5"/>
    </row>
    <row r="49" spans="1:5" x14ac:dyDescent="0.2">
      <c r="A49" s="6" t="s">
        <v>1190</v>
      </c>
      <c r="B49" s="12" t="s">
        <v>1055</v>
      </c>
      <c r="C49" s="7">
        <v>47</v>
      </c>
      <c r="D49" s="8" t="s">
        <v>117</v>
      </c>
      <c r="E49" s="5"/>
    </row>
    <row r="50" spans="1:5" x14ac:dyDescent="0.2">
      <c r="A50" s="6" t="s">
        <v>1191</v>
      </c>
      <c r="B50" s="12" t="s">
        <v>1057</v>
      </c>
      <c r="C50" s="7">
        <v>4</v>
      </c>
      <c r="D50" s="8" t="s">
        <v>90</v>
      </c>
      <c r="E50" s="5"/>
    </row>
    <row r="51" spans="1:5" x14ac:dyDescent="0.2">
      <c r="A51" s="5"/>
      <c r="B51" s="16" t="s">
        <v>1017</v>
      </c>
      <c r="C51" s="5"/>
      <c r="D51" s="6" t="s">
        <v>8</v>
      </c>
      <c r="E51" s="5"/>
    </row>
    <row r="52" spans="1:5" x14ac:dyDescent="0.2">
      <c r="A52" s="5"/>
      <c r="B52" s="17" t="s">
        <v>1018</v>
      </c>
      <c r="C52" s="5"/>
      <c r="D52" s="6" t="s">
        <v>10</v>
      </c>
      <c r="E52" s="5"/>
    </row>
    <row r="53" spans="1:5" ht="25.5" x14ac:dyDescent="0.2">
      <c r="A53" s="5"/>
      <c r="B53" s="18" t="s">
        <v>1019</v>
      </c>
      <c r="C53" s="5"/>
      <c r="D53" s="6" t="s">
        <v>76</v>
      </c>
      <c r="E53" s="5"/>
    </row>
    <row r="54" spans="1:5" x14ac:dyDescent="0.2">
      <c r="A54" s="5"/>
      <c r="B54" s="9" t="s">
        <v>1020</v>
      </c>
      <c r="C54" s="5"/>
      <c r="D54" s="6" t="s">
        <v>94</v>
      </c>
      <c r="E54" s="5"/>
    </row>
    <row r="55" spans="1:5" ht="25.5" x14ac:dyDescent="0.2">
      <c r="A55" s="6" t="s">
        <v>1192</v>
      </c>
      <c r="B55" s="12" t="s">
        <v>1022</v>
      </c>
      <c r="C55" s="7">
        <v>1</v>
      </c>
      <c r="D55" s="8" t="s">
        <v>13</v>
      </c>
      <c r="E55" s="5"/>
    </row>
    <row r="56" spans="1:5" ht="25.5" x14ac:dyDescent="0.2">
      <c r="A56" s="6" t="s">
        <v>1193</v>
      </c>
      <c r="B56" s="12" t="s">
        <v>1024</v>
      </c>
      <c r="C56" s="7">
        <v>1</v>
      </c>
      <c r="D56" s="8" t="s">
        <v>13</v>
      </c>
      <c r="E56" s="5"/>
    </row>
    <row r="57" spans="1:5" ht="25.5" x14ac:dyDescent="0.2">
      <c r="A57" s="6" t="s">
        <v>1194</v>
      </c>
      <c r="B57" s="12" t="s">
        <v>1026</v>
      </c>
      <c r="C57" s="7">
        <v>1</v>
      </c>
      <c r="D57" s="8" t="s">
        <v>13</v>
      </c>
      <c r="E57" s="5"/>
    </row>
    <row r="58" spans="1:5" ht="25.5" x14ac:dyDescent="0.2">
      <c r="A58" s="6" t="s">
        <v>1195</v>
      </c>
      <c r="B58" s="12" t="s">
        <v>1028</v>
      </c>
      <c r="C58" s="7">
        <v>1</v>
      </c>
      <c r="D58" s="8" t="s">
        <v>13</v>
      </c>
      <c r="E58" s="5"/>
    </row>
    <row r="59" spans="1:5" ht="25.5" x14ac:dyDescent="0.2">
      <c r="A59" s="6" t="s">
        <v>1196</v>
      </c>
      <c r="B59" s="12" t="s">
        <v>1030</v>
      </c>
      <c r="C59" s="7">
        <v>1</v>
      </c>
      <c r="D59" s="8" t="s">
        <v>13</v>
      </c>
      <c r="E59" s="5"/>
    </row>
    <row r="60" spans="1:5" ht="25.5" x14ac:dyDescent="0.2">
      <c r="A60" s="6" t="s">
        <v>1197</v>
      </c>
      <c r="B60" s="12" t="s">
        <v>1032</v>
      </c>
      <c r="C60" s="7">
        <v>1</v>
      </c>
      <c r="D60" s="8" t="s">
        <v>13</v>
      </c>
      <c r="E60" s="5"/>
    </row>
    <row r="61" spans="1:5" ht="51" x14ac:dyDescent="0.2">
      <c r="A61" s="6" t="s">
        <v>1198</v>
      </c>
      <c r="B61" s="12" t="s">
        <v>1034</v>
      </c>
      <c r="C61" s="7">
        <v>1</v>
      </c>
      <c r="D61" s="8" t="s">
        <v>13</v>
      </c>
      <c r="E61" s="5"/>
    </row>
    <row r="62" spans="1:5" ht="25.5" x14ac:dyDescent="0.2">
      <c r="A62" s="6" t="s">
        <v>1199</v>
      </c>
      <c r="B62" s="12" t="s">
        <v>1036</v>
      </c>
      <c r="C62" s="7">
        <v>1</v>
      </c>
      <c r="D62" s="8" t="s">
        <v>13</v>
      </c>
      <c r="E62" s="5"/>
    </row>
    <row r="63" spans="1:5" x14ac:dyDescent="0.2">
      <c r="A63" s="5"/>
      <c r="B63" s="21"/>
      <c r="C63" s="5"/>
      <c r="D63" s="6" t="s">
        <v>688</v>
      </c>
      <c r="E63" s="5"/>
    </row>
    <row r="64" spans="1:5" x14ac:dyDescent="0.2">
      <c r="A64" s="5"/>
      <c r="B64" s="17" t="s">
        <v>1069</v>
      </c>
      <c r="C64" s="5"/>
      <c r="D64" s="6" t="s">
        <v>10</v>
      </c>
      <c r="E64" s="5"/>
    </row>
    <row r="65" spans="1:5" ht="38.25" x14ac:dyDescent="0.2">
      <c r="A65" s="6" t="s">
        <v>1200</v>
      </c>
      <c r="B65" s="12" t="s">
        <v>1071</v>
      </c>
      <c r="C65" s="5"/>
      <c r="D65" s="6" t="s">
        <v>79</v>
      </c>
      <c r="E65" s="5"/>
    </row>
    <row r="66" spans="1:5" ht="38.25" x14ac:dyDescent="0.2">
      <c r="A66" s="6" t="s">
        <v>1201</v>
      </c>
      <c r="B66" s="12" t="s">
        <v>1073</v>
      </c>
      <c r="C66" s="5"/>
      <c r="D66" s="6" t="s">
        <v>79</v>
      </c>
      <c r="E66" s="5"/>
    </row>
    <row r="67" spans="1:5" ht="63.75" x14ac:dyDescent="0.2">
      <c r="A67" s="6" t="s">
        <v>1202</v>
      </c>
      <c r="B67" s="12" t="s">
        <v>1075</v>
      </c>
      <c r="C67" s="5"/>
      <c r="D67" s="6" t="s">
        <v>79</v>
      </c>
      <c r="E67" s="5"/>
    </row>
    <row r="68" spans="1:5" x14ac:dyDescent="0.2">
      <c r="A68" s="5"/>
      <c r="B68" s="21"/>
      <c r="C68" s="5"/>
      <c r="D68" s="6" t="s">
        <v>688</v>
      </c>
      <c r="E68" s="5"/>
    </row>
    <row r="69" spans="1:5" ht="25.5" x14ac:dyDescent="0.2">
      <c r="A69" s="5"/>
      <c r="B69" s="16" t="s">
        <v>1076</v>
      </c>
      <c r="C69" s="5"/>
      <c r="D69" s="6" t="s">
        <v>8</v>
      </c>
      <c r="E69" s="5"/>
    </row>
    <row r="70" spans="1:5" x14ac:dyDescent="0.2">
      <c r="A70" s="5"/>
      <c r="B70" s="17" t="s">
        <v>1077</v>
      </c>
      <c r="C70" s="5"/>
      <c r="D70" s="6" t="s">
        <v>10</v>
      </c>
      <c r="E70" s="5"/>
    </row>
    <row r="71" spans="1:5" x14ac:dyDescent="0.2">
      <c r="A71" s="5"/>
      <c r="B71" s="18" t="s">
        <v>1078</v>
      </c>
      <c r="C71" s="5"/>
      <c r="D71" s="6" t="s">
        <v>76</v>
      </c>
      <c r="E71" s="5"/>
    </row>
    <row r="72" spans="1:5" ht="89.25" x14ac:dyDescent="0.2">
      <c r="A72" s="5"/>
      <c r="B72" s="9" t="s">
        <v>1203</v>
      </c>
      <c r="C72" s="5"/>
      <c r="D72" s="6" t="s">
        <v>94</v>
      </c>
      <c r="E72" s="5"/>
    </row>
    <row r="73" spans="1:5" x14ac:dyDescent="0.2">
      <c r="A73" s="5"/>
      <c r="B73" s="18" t="s">
        <v>1080</v>
      </c>
      <c r="C73" s="5"/>
      <c r="D73" s="6" t="s">
        <v>76</v>
      </c>
      <c r="E73" s="5"/>
    </row>
    <row r="74" spans="1:5" ht="357" x14ac:dyDescent="0.2">
      <c r="A74" s="5"/>
      <c r="B74" s="9" t="s">
        <v>1204</v>
      </c>
      <c r="C74" s="5"/>
      <c r="D74" s="6" t="s">
        <v>94</v>
      </c>
      <c r="E74" s="5"/>
    </row>
    <row r="75" spans="1:5" x14ac:dyDescent="0.2">
      <c r="A75" s="6" t="s">
        <v>1205</v>
      </c>
      <c r="B75" s="12" t="s">
        <v>1206</v>
      </c>
      <c r="C75" s="7">
        <v>1</v>
      </c>
      <c r="D75" s="8" t="s">
        <v>90</v>
      </c>
      <c r="E75" s="5"/>
    </row>
    <row r="76" spans="1:5" x14ac:dyDescent="0.2">
      <c r="A76" s="6" t="s">
        <v>1207</v>
      </c>
      <c r="B76" s="12" t="s">
        <v>1208</v>
      </c>
      <c r="C76" s="7">
        <v>1</v>
      </c>
      <c r="D76" s="8" t="s">
        <v>90</v>
      </c>
      <c r="E76" s="5"/>
    </row>
    <row r="77" spans="1:5" x14ac:dyDescent="0.2">
      <c r="A77" s="5"/>
      <c r="B77" s="18" t="s">
        <v>1084</v>
      </c>
      <c r="C77" s="5"/>
      <c r="D77" s="6" t="s">
        <v>192</v>
      </c>
      <c r="E77" s="5"/>
    </row>
    <row r="78" spans="1:5" ht="25.5" x14ac:dyDescent="0.2">
      <c r="A78" s="5"/>
      <c r="B78" s="9" t="s">
        <v>1085</v>
      </c>
      <c r="C78" s="5"/>
      <c r="D78" s="6" t="s">
        <v>94</v>
      </c>
      <c r="E78" s="5"/>
    </row>
    <row r="79" spans="1:5" x14ac:dyDescent="0.2">
      <c r="A79" s="6" t="s">
        <v>1209</v>
      </c>
      <c r="B79" s="12" t="s">
        <v>1210</v>
      </c>
      <c r="C79" s="7">
        <v>14</v>
      </c>
      <c r="D79" s="8" t="s">
        <v>90</v>
      </c>
      <c r="E79" s="5"/>
    </row>
    <row r="80" spans="1:5" ht="25.5" x14ac:dyDescent="0.2">
      <c r="A80" s="5"/>
      <c r="B80" s="9" t="s">
        <v>1088</v>
      </c>
      <c r="C80" s="5"/>
      <c r="D80" s="6" t="s">
        <v>94</v>
      </c>
      <c r="E80" s="5"/>
    </row>
    <row r="81" spans="1:5" x14ac:dyDescent="0.2">
      <c r="A81" s="6" t="s">
        <v>1211</v>
      </c>
      <c r="B81" s="12" t="s">
        <v>1212</v>
      </c>
      <c r="C81" s="7">
        <v>2</v>
      </c>
      <c r="D81" s="8" t="s">
        <v>90</v>
      </c>
      <c r="E81" s="5"/>
    </row>
    <row r="82" spans="1:5" ht="25.5" x14ac:dyDescent="0.2">
      <c r="A82" s="5"/>
      <c r="B82" s="9" t="s">
        <v>1091</v>
      </c>
      <c r="C82" s="5"/>
      <c r="D82" s="6" t="s">
        <v>94</v>
      </c>
      <c r="E82" s="5"/>
    </row>
    <row r="83" spans="1:5" x14ac:dyDescent="0.2">
      <c r="A83" s="6" t="s">
        <v>1213</v>
      </c>
      <c r="B83" s="12" t="s">
        <v>1214</v>
      </c>
      <c r="C83" s="7">
        <v>2</v>
      </c>
      <c r="D83" s="8" t="s">
        <v>90</v>
      </c>
      <c r="E83" s="5"/>
    </row>
    <row r="84" spans="1:5" ht="25.5" x14ac:dyDescent="0.2">
      <c r="A84" s="5"/>
      <c r="B84" s="9" t="s">
        <v>1094</v>
      </c>
      <c r="C84" s="5"/>
      <c r="D84" s="6" t="s">
        <v>94</v>
      </c>
      <c r="E84" s="5"/>
    </row>
    <row r="85" spans="1:5" x14ac:dyDescent="0.2">
      <c r="A85" s="6" t="s">
        <v>1215</v>
      </c>
      <c r="B85" s="12" t="s">
        <v>1216</v>
      </c>
      <c r="C85" s="7">
        <v>2</v>
      </c>
      <c r="D85" s="8" t="s">
        <v>90</v>
      </c>
      <c r="E85" s="5"/>
    </row>
    <row r="86" spans="1:5" ht="25.5" x14ac:dyDescent="0.2">
      <c r="A86" s="5"/>
      <c r="B86" s="9" t="s">
        <v>1097</v>
      </c>
      <c r="C86" s="5"/>
      <c r="D86" s="6" t="s">
        <v>94</v>
      </c>
      <c r="E86" s="5"/>
    </row>
    <row r="87" spans="1:5" x14ac:dyDescent="0.2">
      <c r="A87" s="6" t="s">
        <v>1217</v>
      </c>
      <c r="B87" s="12" t="s">
        <v>1218</v>
      </c>
      <c r="C87" s="7">
        <v>4</v>
      </c>
      <c r="D87" s="8" t="s">
        <v>90</v>
      </c>
      <c r="E87" s="5"/>
    </row>
    <row r="88" spans="1:5" ht="25.5" x14ac:dyDescent="0.2">
      <c r="A88" s="5"/>
      <c r="B88" s="9" t="s">
        <v>1100</v>
      </c>
      <c r="C88" s="5"/>
      <c r="D88" s="6" t="s">
        <v>94</v>
      </c>
      <c r="E88" s="5"/>
    </row>
    <row r="89" spans="1:5" x14ac:dyDescent="0.2">
      <c r="A89" s="6" t="s">
        <v>1219</v>
      </c>
      <c r="B89" s="12" t="s">
        <v>1220</v>
      </c>
      <c r="C89" s="7">
        <v>2</v>
      </c>
      <c r="D89" s="8" t="s">
        <v>90</v>
      </c>
      <c r="E89" s="5"/>
    </row>
    <row r="90" spans="1:5" ht="25.5" x14ac:dyDescent="0.2">
      <c r="A90" s="5"/>
      <c r="B90" s="9" t="s">
        <v>1103</v>
      </c>
      <c r="C90" s="5"/>
      <c r="D90" s="6" t="s">
        <v>94</v>
      </c>
      <c r="E90" s="5"/>
    </row>
    <row r="91" spans="1:5" x14ac:dyDescent="0.2">
      <c r="A91" s="6" t="s">
        <v>1221</v>
      </c>
      <c r="B91" s="12" t="s">
        <v>1222</v>
      </c>
      <c r="C91" s="7">
        <v>2</v>
      </c>
      <c r="D91" s="8" t="s">
        <v>90</v>
      </c>
      <c r="E91" s="5"/>
    </row>
    <row r="92" spans="1:5" ht="25.5" x14ac:dyDescent="0.2">
      <c r="A92" s="5"/>
      <c r="B92" s="9" t="s">
        <v>1106</v>
      </c>
      <c r="C92" s="5"/>
      <c r="D92" s="6" t="s">
        <v>94</v>
      </c>
      <c r="E92" s="5"/>
    </row>
    <row r="93" spans="1:5" x14ac:dyDescent="0.2">
      <c r="A93" s="6" t="s">
        <v>1223</v>
      </c>
      <c r="B93" s="12" t="s">
        <v>1224</v>
      </c>
      <c r="C93" s="7">
        <v>2</v>
      </c>
      <c r="D93" s="8" t="s">
        <v>90</v>
      </c>
      <c r="E93" s="5"/>
    </row>
    <row r="94" spans="1:5" ht="25.5" x14ac:dyDescent="0.2">
      <c r="A94" s="5"/>
      <c r="B94" s="9" t="s">
        <v>1109</v>
      </c>
      <c r="C94" s="5"/>
      <c r="D94" s="6" t="s">
        <v>94</v>
      </c>
      <c r="E94" s="5"/>
    </row>
    <row r="95" spans="1:5" x14ac:dyDescent="0.2">
      <c r="A95" s="6" t="s">
        <v>1225</v>
      </c>
      <c r="B95" s="12" t="s">
        <v>1226</v>
      </c>
      <c r="C95" s="7">
        <v>4</v>
      </c>
      <c r="D95" s="8" t="s">
        <v>90</v>
      </c>
      <c r="E95" s="5"/>
    </row>
    <row r="96" spans="1:5" ht="25.5" x14ac:dyDescent="0.2">
      <c r="A96" s="5"/>
      <c r="B96" s="9" t="s">
        <v>1112</v>
      </c>
      <c r="C96" s="5"/>
      <c r="D96" s="6" t="s">
        <v>94</v>
      </c>
      <c r="E96" s="5"/>
    </row>
    <row r="97" spans="1:5" x14ac:dyDescent="0.2">
      <c r="A97" s="6" t="s">
        <v>1227</v>
      </c>
      <c r="B97" s="12" t="s">
        <v>1228</v>
      </c>
      <c r="C97" s="7">
        <v>4</v>
      </c>
      <c r="D97" s="8" t="s">
        <v>90</v>
      </c>
      <c r="E97" s="5"/>
    </row>
    <row r="98" spans="1:5" ht="63.75" x14ac:dyDescent="0.2">
      <c r="A98" s="5"/>
      <c r="B98" s="9" t="s">
        <v>1115</v>
      </c>
      <c r="C98" s="5"/>
      <c r="D98" s="6" t="s">
        <v>94</v>
      </c>
      <c r="E98" s="5"/>
    </row>
    <row r="99" spans="1:5" x14ac:dyDescent="0.2">
      <c r="A99" s="6" t="s">
        <v>1229</v>
      </c>
      <c r="B99" s="12" t="s">
        <v>1117</v>
      </c>
      <c r="C99" s="7">
        <v>2</v>
      </c>
      <c r="D99" s="8" t="s">
        <v>90</v>
      </c>
      <c r="E99" s="5"/>
    </row>
    <row r="100" spans="1:5" x14ac:dyDescent="0.2">
      <c r="A100" s="5"/>
      <c r="B100" s="18" t="s">
        <v>1118</v>
      </c>
      <c r="C100" s="5"/>
      <c r="D100" s="6" t="s">
        <v>76</v>
      </c>
      <c r="E100" s="5"/>
    </row>
    <row r="101" spans="1:5" ht="51" x14ac:dyDescent="0.2">
      <c r="A101" s="5"/>
      <c r="B101" s="9" t="s">
        <v>1119</v>
      </c>
      <c r="C101" s="5"/>
      <c r="D101" s="6" t="s">
        <v>1120</v>
      </c>
      <c r="E101" s="5"/>
    </row>
    <row r="102" spans="1:5" x14ac:dyDescent="0.2">
      <c r="A102" s="6" t="s">
        <v>1230</v>
      </c>
      <c r="B102" s="12" t="s">
        <v>1231</v>
      </c>
      <c r="C102" s="7">
        <v>1</v>
      </c>
      <c r="D102" s="8" t="s">
        <v>13</v>
      </c>
      <c r="E102" s="5"/>
    </row>
    <row r="103" spans="1:5" ht="76.5" x14ac:dyDescent="0.2">
      <c r="A103" s="5"/>
      <c r="B103" s="9" t="s">
        <v>1123</v>
      </c>
      <c r="C103" s="5"/>
      <c r="D103" s="6" t="s">
        <v>94</v>
      </c>
      <c r="E103" s="5"/>
    </row>
    <row r="104" spans="1:5" x14ac:dyDescent="0.2">
      <c r="A104" s="6" t="s">
        <v>1232</v>
      </c>
      <c r="B104" s="12" t="s">
        <v>1233</v>
      </c>
      <c r="C104" s="7">
        <v>1</v>
      </c>
      <c r="D104" s="8" t="s">
        <v>13</v>
      </c>
      <c r="E104" s="5"/>
    </row>
    <row r="105" spans="1:5" x14ac:dyDescent="0.2">
      <c r="A105" s="6" t="s">
        <v>1234</v>
      </c>
      <c r="B105" s="12" t="s">
        <v>1235</v>
      </c>
      <c r="C105" s="7">
        <v>1</v>
      </c>
      <c r="D105" s="8" t="s">
        <v>13</v>
      </c>
      <c r="E105" s="5"/>
    </row>
    <row r="106" spans="1:5" x14ac:dyDescent="0.2">
      <c r="A106" s="5"/>
      <c r="B106" s="18" t="s">
        <v>1128</v>
      </c>
      <c r="C106" s="5"/>
      <c r="D106" s="6" t="s">
        <v>76</v>
      </c>
      <c r="E106" s="5"/>
    </row>
    <row r="107" spans="1:5" ht="51" x14ac:dyDescent="0.2">
      <c r="A107" s="5"/>
      <c r="B107" s="9" t="s">
        <v>1129</v>
      </c>
      <c r="C107" s="5"/>
      <c r="D107" s="6" t="s">
        <v>94</v>
      </c>
      <c r="E107" s="5"/>
    </row>
    <row r="108" spans="1:5" x14ac:dyDescent="0.2">
      <c r="A108" s="5"/>
      <c r="B108" s="9" t="s">
        <v>1130</v>
      </c>
      <c r="C108" s="5"/>
      <c r="D108" s="6" t="s">
        <v>1131</v>
      </c>
      <c r="E108" s="5"/>
    </row>
    <row r="109" spans="1:5" x14ac:dyDescent="0.2">
      <c r="A109" s="6" t="s">
        <v>1236</v>
      </c>
      <c r="B109" s="12" t="s">
        <v>1237</v>
      </c>
      <c r="C109" s="7">
        <v>1</v>
      </c>
      <c r="D109" s="8" t="s">
        <v>13</v>
      </c>
      <c r="E109" s="5"/>
    </row>
    <row r="110" spans="1:5" x14ac:dyDescent="0.2">
      <c r="A110" s="6" t="s">
        <v>1238</v>
      </c>
      <c r="B110" s="12" t="s">
        <v>1239</v>
      </c>
      <c r="C110" s="7">
        <v>1</v>
      </c>
      <c r="D110" s="8" t="s">
        <v>13</v>
      </c>
      <c r="E110" s="5"/>
    </row>
    <row r="111" spans="1:5" ht="25.5" x14ac:dyDescent="0.2">
      <c r="A111" s="5"/>
      <c r="B111" s="9" t="s">
        <v>1136</v>
      </c>
      <c r="C111" s="5"/>
      <c r="D111" s="6" t="s">
        <v>94</v>
      </c>
      <c r="E111" s="5"/>
    </row>
    <row r="112" spans="1:5" x14ac:dyDescent="0.2">
      <c r="A112" s="6" t="s">
        <v>1240</v>
      </c>
      <c r="B112" s="12" t="s">
        <v>1138</v>
      </c>
      <c r="C112" s="7">
        <v>1</v>
      </c>
      <c r="D112" s="8" t="s">
        <v>13</v>
      </c>
      <c r="E112" s="5"/>
    </row>
    <row r="113" spans="1:5" ht="25.5" x14ac:dyDescent="0.2">
      <c r="A113" s="5"/>
      <c r="B113" s="9" t="s">
        <v>1139</v>
      </c>
      <c r="C113" s="5"/>
      <c r="D113" s="6" t="s">
        <v>94</v>
      </c>
      <c r="E113" s="5"/>
    </row>
    <row r="114" spans="1:5" x14ac:dyDescent="0.2">
      <c r="A114" s="6" t="s">
        <v>1241</v>
      </c>
      <c r="B114" s="12" t="s">
        <v>1237</v>
      </c>
      <c r="C114" s="7">
        <v>1</v>
      </c>
      <c r="D114" s="8" t="s">
        <v>13</v>
      </c>
      <c r="E114" s="5"/>
    </row>
    <row r="115" spans="1:5" x14ac:dyDescent="0.2">
      <c r="A115" s="6" t="s">
        <v>1242</v>
      </c>
      <c r="B115" s="12" t="s">
        <v>1243</v>
      </c>
      <c r="C115" s="7">
        <v>1</v>
      </c>
      <c r="D115" s="8" t="s">
        <v>13</v>
      </c>
      <c r="E115" s="5"/>
    </row>
    <row r="116" spans="1:5" x14ac:dyDescent="0.2">
      <c r="A116" s="6" t="s">
        <v>1244</v>
      </c>
      <c r="B116" s="12" t="s">
        <v>1143</v>
      </c>
      <c r="C116" s="7">
        <v>1</v>
      </c>
      <c r="D116" s="8" t="s">
        <v>13</v>
      </c>
      <c r="E116" s="5"/>
    </row>
    <row r="117" spans="1:5" x14ac:dyDescent="0.2">
      <c r="A117" s="5"/>
      <c r="B117" s="18" t="s">
        <v>1020</v>
      </c>
      <c r="C117" s="5"/>
      <c r="D117" s="6" t="s">
        <v>76</v>
      </c>
      <c r="E117" s="5"/>
    </row>
    <row r="118" spans="1:5" x14ac:dyDescent="0.2">
      <c r="A118" s="5"/>
      <c r="B118" s="9" t="s">
        <v>1144</v>
      </c>
      <c r="C118" s="5"/>
      <c r="D118" s="6" t="s">
        <v>94</v>
      </c>
      <c r="E118" s="5"/>
    </row>
    <row r="119" spans="1:5" x14ac:dyDescent="0.2">
      <c r="A119" s="6" t="s">
        <v>1245</v>
      </c>
      <c r="B119" s="12" t="s">
        <v>1146</v>
      </c>
      <c r="C119" s="7">
        <v>1</v>
      </c>
      <c r="D119" s="8" t="s">
        <v>13</v>
      </c>
      <c r="E119" s="5"/>
    </row>
    <row r="120" spans="1:5" x14ac:dyDescent="0.2">
      <c r="A120" s="5"/>
      <c r="B120" s="9" t="s">
        <v>1147</v>
      </c>
      <c r="C120" s="5"/>
      <c r="D120" s="6" t="s">
        <v>94</v>
      </c>
      <c r="E120" s="5"/>
    </row>
    <row r="121" spans="1:5" x14ac:dyDescent="0.2">
      <c r="A121" s="6" t="s">
        <v>1246</v>
      </c>
      <c r="B121" s="12" t="s">
        <v>1149</v>
      </c>
      <c r="C121" s="7">
        <v>1</v>
      </c>
      <c r="D121" s="8" t="s">
        <v>13</v>
      </c>
      <c r="E121" s="5"/>
    </row>
    <row r="122" spans="1:5" x14ac:dyDescent="0.2">
      <c r="A122" s="5"/>
      <c r="B122" s="9" t="s">
        <v>1150</v>
      </c>
      <c r="C122" s="5"/>
      <c r="D122" s="6" t="s">
        <v>94</v>
      </c>
      <c r="E122" s="5"/>
    </row>
    <row r="123" spans="1:5" x14ac:dyDescent="0.2">
      <c r="A123" s="6" t="s">
        <v>1247</v>
      </c>
      <c r="B123" s="12" t="s">
        <v>1152</v>
      </c>
      <c r="C123" s="7">
        <v>1</v>
      </c>
      <c r="D123" s="8" t="s">
        <v>13</v>
      </c>
      <c r="E123" s="5"/>
    </row>
    <row r="124" spans="1:5" x14ac:dyDescent="0.2">
      <c r="A124" s="5"/>
      <c r="B124" s="9" t="s">
        <v>1153</v>
      </c>
      <c r="C124" s="5"/>
      <c r="D124" s="6" t="s">
        <v>94</v>
      </c>
      <c r="E124" s="5"/>
    </row>
    <row r="125" spans="1:5" x14ac:dyDescent="0.2">
      <c r="A125" s="6" t="s">
        <v>1248</v>
      </c>
      <c r="B125" s="12" t="s">
        <v>1155</v>
      </c>
      <c r="C125" s="7">
        <v>1</v>
      </c>
      <c r="D125" s="8" t="s">
        <v>13</v>
      </c>
      <c r="E125" s="5"/>
    </row>
    <row r="126" spans="1:5" x14ac:dyDescent="0.2">
      <c r="A126" s="5"/>
      <c r="B126" s="9" t="s">
        <v>1156</v>
      </c>
      <c r="C126" s="5"/>
      <c r="D126" s="6" t="s">
        <v>94</v>
      </c>
      <c r="E126" s="5"/>
    </row>
    <row r="127" spans="1:5" x14ac:dyDescent="0.2">
      <c r="A127" s="6" t="s">
        <v>1249</v>
      </c>
      <c r="B127" s="12" t="s">
        <v>1158</v>
      </c>
      <c r="C127" s="7">
        <v>1</v>
      </c>
      <c r="D127" s="8" t="s">
        <v>13</v>
      </c>
      <c r="E127" s="5"/>
    </row>
    <row r="128" spans="1:5" x14ac:dyDescent="0.2">
      <c r="A128" s="5"/>
      <c r="B128" s="9" t="s">
        <v>1159</v>
      </c>
      <c r="C128" s="5"/>
      <c r="D128" s="6" t="s">
        <v>94</v>
      </c>
      <c r="E128" s="5"/>
    </row>
    <row r="129" spans="1:5" x14ac:dyDescent="0.2">
      <c r="A129" s="6" t="s">
        <v>1250</v>
      </c>
      <c r="B129" s="12" t="s">
        <v>1161</v>
      </c>
      <c r="C129" s="7">
        <v>1</v>
      </c>
      <c r="D129" s="8" t="s">
        <v>13</v>
      </c>
      <c r="E129" s="5"/>
    </row>
    <row r="130" spans="1:5" x14ac:dyDescent="0.2">
      <c r="A130" s="5"/>
      <c r="B130" s="21"/>
      <c r="C130" s="5"/>
      <c r="D130" s="6" t="s">
        <v>688</v>
      </c>
      <c r="E130" s="5"/>
    </row>
    <row r="131" spans="1:5" x14ac:dyDescent="0.2">
      <c r="A131" s="5"/>
      <c r="B131" s="17" t="s">
        <v>1069</v>
      </c>
      <c r="C131" s="5"/>
      <c r="D131" s="6" t="s">
        <v>10</v>
      </c>
      <c r="E131" s="5"/>
    </row>
    <row r="132" spans="1:5" ht="38.25" x14ac:dyDescent="0.2">
      <c r="A132" s="6" t="s">
        <v>1251</v>
      </c>
      <c r="B132" s="12" t="s">
        <v>1071</v>
      </c>
      <c r="C132" s="5"/>
      <c r="D132" s="6" t="s">
        <v>79</v>
      </c>
      <c r="E132" s="5"/>
    </row>
    <row r="133" spans="1:5" ht="38.25" x14ac:dyDescent="0.2">
      <c r="A133" s="6" t="s">
        <v>1252</v>
      </c>
      <c r="B133" s="12" t="s">
        <v>1073</v>
      </c>
      <c r="C133" s="5"/>
      <c r="D133" s="6" t="s">
        <v>79</v>
      </c>
      <c r="E133" s="5"/>
    </row>
    <row r="134" spans="1:5" ht="63.75" x14ac:dyDescent="0.2">
      <c r="A134" s="6" t="s">
        <v>1253</v>
      </c>
      <c r="B134" s="12" t="s">
        <v>1075</v>
      </c>
      <c r="C134" s="5"/>
      <c r="D134" s="6" t="s">
        <v>79</v>
      </c>
      <c r="E134" s="5"/>
    </row>
    <row r="135" spans="1:5" x14ac:dyDescent="0.2">
      <c r="A135" s="5"/>
      <c r="B135" s="21"/>
      <c r="C135" s="5"/>
      <c r="D135" s="6" t="s">
        <v>688</v>
      </c>
      <c r="E135" s="5"/>
    </row>
    <row r="136" spans="1:5" ht="25.5" x14ac:dyDescent="0.2">
      <c r="A136" s="5"/>
      <c r="B136" s="16" t="s">
        <v>1076</v>
      </c>
      <c r="C136" s="5"/>
      <c r="D136" s="6" t="s">
        <v>8</v>
      </c>
      <c r="E136" s="5"/>
    </row>
    <row r="137" spans="1:5" ht="25.5" x14ac:dyDescent="0.2">
      <c r="A137" s="5"/>
      <c r="B137" s="17" t="s">
        <v>1254</v>
      </c>
      <c r="C137" s="5"/>
      <c r="D137" s="6" t="s">
        <v>10</v>
      </c>
      <c r="E137" s="5"/>
    </row>
    <row r="138" spans="1:5" x14ac:dyDescent="0.2">
      <c r="A138" s="5"/>
      <c r="B138" s="18" t="s">
        <v>1078</v>
      </c>
      <c r="C138" s="5"/>
      <c r="D138" s="6" t="s">
        <v>76</v>
      </c>
      <c r="E138" s="5"/>
    </row>
    <row r="139" spans="1:5" ht="76.5" x14ac:dyDescent="0.2">
      <c r="A139" s="5"/>
      <c r="B139" s="9" t="s">
        <v>1255</v>
      </c>
      <c r="C139" s="5"/>
      <c r="D139" s="6" t="s">
        <v>94</v>
      </c>
      <c r="E139" s="5"/>
    </row>
    <row r="140" spans="1:5" x14ac:dyDescent="0.2">
      <c r="A140" s="5"/>
      <c r="B140" s="18" t="s">
        <v>1118</v>
      </c>
      <c r="C140" s="5"/>
      <c r="D140" s="6" t="s">
        <v>76</v>
      </c>
      <c r="E140" s="5"/>
    </row>
    <row r="141" spans="1:5" ht="51" x14ac:dyDescent="0.2">
      <c r="A141" s="5"/>
      <c r="B141" s="9" t="s">
        <v>1256</v>
      </c>
      <c r="C141" s="5"/>
      <c r="D141" s="6" t="s">
        <v>1120</v>
      </c>
      <c r="E141" s="5"/>
    </row>
    <row r="142" spans="1:5" x14ac:dyDescent="0.2">
      <c r="A142" s="6" t="s">
        <v>1257</v>
      </c>
      <c r="B142" s="12" t="s">
        <v>1122</v>
      </c>
      <c r="C142" s="7">
        <v>1</v>
      </c>
      <c r="D142" s="8" t="s">
        <v>13</v>
      </c>
      <c r="E142" s="5"/>
    </row>
    <row r="143" spans="1:5" x14ac:dyDescent="0.2">
      <c r="A143" s="5"/>
      <c r="B143" s="18" t="s">
        <v>1128</v>
      </c>
      <c r="C143" s="5"/>
      <c r="D143" s="6" t="s">
        <v>76</v>
      </c>
      <c r="E143" s="5"/>
    </row>
    <row r="144" spans="1:5" ht="25.5" x14ac:dyDescent="0.2">
      <c r="A144" s="5"/>
      <c r="B144" s="9" t="s">
        <v>1139</v>
      </c>
      <c r="C144" s="5"/>
      <c r="D144" s="6" t="s">
        <v>94</v>
      </c>
      <c r="E144" s="5"/>
    </row>
    <row r="145" spans="1:6" x14ac:dyDescent="0.2">
      <c r="A145" s="6" t="s">
        <v>1258</v>
      </c>
      <c r="B145" s="12" t="s">
        <v>1243</v>
      </c>
      <c r="C145" s="7">
        <v>1</v>
      </c>
      <c r="D145" s="8" t="s">
        <v>13</v>
      </c>
      <c r="E145" s="5"/>
    </row>
    <row r="146" spans="1:6" x14ac:dyDescent="0.2">
      <c r="A146" s="6" t="s">
        <v>1259</v>
      </c>
      <c r="B146" s="12" t="s">
        <v>1143</v>
      </c>
      <c r="C146" s="7">
        <v>1</v>
      </c>
      <c r="D146" s="8" t="s">
        <v>13</v>
      </c>
      <c r="E146" s="5"/>
    </row>
    <row r="147" spans="1:6" x14ac:dyDescent="0.2">
      <c r="A147" s="5"/>
      <c r="B147" s="18" t="s">
        <v>1020</v>
      </c>
      <c r="C147" s="5"/>
      <c r="D147" s="6" t="s">
        <v>76</v>
      </c>
      <c r="E147" s="5"/>
    </row>
    <row r="148" spans="1:6" x14ac:dyDescent="0.2">
      <c r="A148" s="5"/>
      <c r="B148" s="9" t="s">
        <v>1144</v>
      </c>
      <c r="C148" s="5"/>
      <c r="D148" s="6" t="s">
        <v>94</v>
      </c>
      <c r="E148" s="5"/>
    </row>
    <row r="149" spans="1:6" x14ac:dyDescent="0.2">
      <c r="A149" s="6" t="s">
        <v>1260</v>
      </c>
      <c r="B149" s="12" t="s">
        <v>1146</v>
      </c>
      <c r="C149" s="7">
        <v>1</v>
      </c>
      <c r="D149" s="8" t="s">
        <v>13</v>
      </c>
      <c r="E149" s="5"/>
    </row>
    <row r="150" spans="1:6" x14ac:dyDescent="0.2">
      <c r="A150" s="5"/>
      <c r="B150" s="9" t="s">
        <v>1147</v>
      </c>
      <c r="C150" s="5"/>
      <c r="D150" s="6" t="s">
        <v>94</v>
      </c>
      <c r="E150" s="5"/>
    </row>
    <row r="151" spans="1:6" x14ac:dyDescent="0.2">
      <c r="A151" s="6" t="s">
        <v>1261</v>
      </c>
      <c r="B151" s="12" t="s">
        <v>1149</v>
      </c>
      <c r="C151" s="7">
        <v>1</v>
      </c>
      <c r="D151" s="8" t="s">
        <v>13</v>
      </c>
      <c r="E151" s="5"/>
    </row>
    <row r="152" spans="1:6" x14ac:dyDescent="0.2">
      <c r="A152" s="5"/>
      <c r="B152" s="9" t="s">
        <v>1150</v>
      </c>
      <c r="C152" s="5"/>
      <c r="D152" s="6" t="s">
        <v>94</v>
      </c>
      <c r="E152" s="5"/>
    </row>
    <row r="153" spans="1:6" x14ac:dyDescent="0.2">
      <c r="A153" s="6" t="s">
        <v>1262</v>
      </c>
      <c r="B153" s="12" t="s">
        <v>1152</v>
      </c>
      <c r="C153" s="7">
        <v>1</v>
      </c>
      <c r="D153" s="8" t="s">
        <v>13</v>
      </c>
      <c r="E153" s="5"/>
    </row>
    <row r="154" spans="1:6" x14ac:dyDescent="0.2">
      <c r="A154" s="5"/>
      <c r="B154" s="9" t="s">
        <v>1153</v>
      </c>
      <c r="C154" s="5"/>
      <c r="D154" s="6" t="s">
        <v>94</v>
      </c>
      <c r="E154" s="5"/>
    </row>
    <row r="155" spans="1:6" x14ac:dyDescent="0.2">
      <c r="A155" s="6" t="s">
        <v>1263</v>
      </c>
      <c r="B155" s="12" t="s">
        <v>1155</v>
      </c>
      <c r="C155" s="7">
        <v>1</v>
      </c>
      <c r="D155" s="8" t="s">
        <v>13</v>
      </c>
      <c r="E155" s="5"/>
    </row>
    <row r="156" spans="1:6" x14ac:dyDescent="0.2">
      <c r="A156" s="5"/>
      <c r="B156" s="9" t="s">
        <v>1156</v>
      </c>
      <c r="C156" s="5"/>
      <c r="D156" s="6" t="s">
        <v>94</v>
      </c>
      <c r="E156" s="5"/>
    </row>
    <row r="157" spans="1:6" x14ac:dyDescent="0.2">
      <c r="A157" s="6" t="s">
        <v>1264</v>
      </c>
      <c r="B157" s="12" t="s">
        <v>1158</v>
      </c>
      <c r="C157" s="7">
        <v>1</v>
      </c>
      <c r="D157" s="8" t="s">
        <v>13</v>
      </c>
      <c r="E157" s="5"/>
    </row>
    <row r="158" spans="1:6" x14ac:dyDescent="0.2">
      <c r="A158" s="5"/>
      <c r="B158" s="9" t="s">
        <v>1159</v>
      </c>
      <c r="C158" s="5"/>
      <c r="D158" s="6" t="s">
        <v>94</v>
      </c>
      <c r="E158" s="5"/>
    </row>
    <row r="159" spans="1:6" x14ac:dyDescent="0.2">
      <c r="A159" s="6" t="s">
        <v>1265</v>
      </c>
      <c r="B159" s="12" t="s">
        <v>1161</v>
      </c>
      <c r="C159" s="7">
        <v>1</v>
      </c>
      <c r="D159" s="8" t="s">
        <v>13</v>
      </c>
      <c r="E159" s="5"/>
    </row>
    <row r="160" spans="1:6" x14ac:dyDescent="0.2">
      <c r="B160" s="19" t="s">
        <v>2</v>
      </c>
      <c r="F160" s="11">
        <f>SUM(F2:F159)</f>
        <v>0</v>
      </c>
    </row>
  </sheetData>
  <mergeCells count="1">
    <mergeCell ref="A1:C1"/>
  </mergeCells>
  <pageMargins left="0.75" right="0.75" top="1" bottom="1" header="0.5" footer="0.5"/>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5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1266</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1267</v>
      </c>
      <c r="B4" s="12" t="s">
        <v>849</v>
      </c>
      <c r="C4" s="7">
        <v>1</v>
      </c>
      <c r="D4" s="8" t="s">
        <v>13</v>
      </c>
      <c r="E4" s="5"/>
    </row>
    <row r="5" spans="1:6" ht="25.5" x14ac:dyDescent="0.2">
      <c r="A5" s="6" t="s">
        <v>1268</v>
      </c>
      <c r="B5" s="12" t="s">
        <v>851</v>
      </c>
      <c r="C5" s="7">
        <v>1</v>
      </c>
      <c r="D5" s="8" t="s">
        <v>13</v>
      </c>
      <c r="E5" s="5"/>
    </row>
    <row r="6" spans="1:6" x14ac:dyDescent="0.2">
      <c r="A6" s="5"/>
      <c r="B6" s="16" t="s">
        <v>1269</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1270</v>
      </c>
      <c r="B9" s="12" t="s">
        <v>185</v>
      </c>
      <c r="C9" s="5"/>
      <c r="D9" s="6" t="s">
        <v>79</v>
      </c>
      <c r="E9" s="5"/>
    </row>
    <row r="10" spans="1:6" ht="38.25" x14ac:dyDescent="0.2">
      <c r="A10" s="6" t="s">
        <v>1271</v>
      </c>
      <c r="B10" s="12" t="s">
        <v>751</v>
      </c>
      <c r="C10" s="5"/>
      <c r="D10" s="6" t="s">
        <v>79</v>
      </c>
      <c r="E10" s="5"/>
    </row>
    <row r="11" spans="1:6" ht="51" x14ac:dyDescent="0.2">
      <c r="A11" s="6" t="s">
        <v>1272</v>
      </c>
      <c r="B11" s="12" t="s">
        <v>1273</v>
      </c>
      <c r="C11" s="7">
        <v>1</v>
      </c>
      <c r="D11" s="8" t="s">
        <v>13</v>
      </c>
      <c r="E11" s="5"/>
    </row>
    <row r="12" spans="1:6" x14ac:dyDescent="0.2">
      <c r="A12" s="5"/>
      <c r="B12" s="17" t="s">
        <v>987</v>
      </c>
      <c r="C12" s="5"/>
      <c r="D12" s="6" t="s">
        <v>10</v>
      </c>
      <c r="E12" s="5"/>
    </row>
    <row r="13" spans="1:6" x14ac:dyDescent="0.2">
      <c r="A13" s="5"/>
      <c r="B13" s="18" t="s">
        <v>370</v>
      </c>
      <c r="C13" s="5"/>
      <c r="D13" s="6" t="s">
        <v>76</v>
      </c>
      <c r="E13" s="5"/>
    </row>
    <row r="14" spans="1:6" ht="76.5" x14ac:dyDescent="0.2">
      <c r="A14" s="5"/>
      <c r="B14" s="9" t="s">
        <v>1274</v>
      </c>
      <c r="C14" s="5"/>
      <c r="D14" s="6" t="s">
        <v>94</v>
      </c>
      <c r="E14" s="5"/>
    </row>
    <row r="15" spans="1:6" x14ac:dyDescent="0.2">
      <c r="A15" s="6" t="s">
        <v>1275</v>
      </c>
      <c r="B15" s="12" t="s">
        <v>1045</v>
      </c>
      <c r="C15" s="7">
        <v>16</v>
      </c>
      <c r="D15" s="8" t="s">
        <v>117</v>
      </c>
      <c r="E15" s="5"/>
    </row>
    <row r="16" spans="1:6" ht="76.5" x14ac:dyDescent="0.2">
      <c r="A16" s="5"/>
      <c r="B16" s="9" t="s">
        <v>1276</v>
      </c>
      <c r="C16" s="5"/>
      <c r="D16" s="6" t="s">
        <v>94</v>
      </c>
      <c r="E16" s="5"/>
    </row>
    <row r="17" spans="1:5" x14ac:dyDescent="0.2">
      <c r="A17" s="6" t="s">
        <v>1277</v>
      </c>
      <c r="B17" s="12" t="s">
        <v>1045</v>
      </c>
      <c r="C17" s="7">
        <v>113</v>
      </c>
      <c r="D17" s="8" t="s">
        <v>117</v>
      </c>
      <c r="E17" s="5"/>
    </row>
    <row r="18" spans="1:5" x14ac:dyDescent="0.2">
      <c r="A18" s="5"/>
      <c r="B18" s="18" t="s">
        <v>550</v>
      </c>
      <c r="C18" s="5"/>
      <c r="D18" s="6" t="s">
        <v>76</v>
      </c>
      <c r="E18" s="5"/>
    </row>
    <row r="19" spans="1:5" x14ac:dyDescent="0.2">
      <c r="A19" s="5"/>
      <c r="B19" s="9" t="s">
        <v>716</v>
      </c>
      <c r="C19" s="5"/>
      <c r="D19" s="6" t="s">
        <v>94</v>
      </c>
      <c r="E19" s="5"/>
    </row>
    <row r="20" spans="1:5" ht="51" x14ac:dyDescent="0.2">
      <c r="A20" s="6" t="s">
        <v>1278</v>
      </c>
      <c r="B20" s="12" t="s">
        <v>718</v>
      </c>
      <c r="C20" s="7">
        <v>10</v>
      </c>
      <c r="D20" s="8" t="s">
        <v>117</v>
      </c>
      <c r="E20" s="5"/>
    </row>
    <row r="21" spans="1:5" x14ac:dyDescent="0.2">
      <c r="A21" s="5"/>
      <c r="B21" s="9" t="s">
        <v>858</v>
      </c>
      <c r="C21" s="5"/>
      <c r="D21" s="6" t="s">
        <v>94</v>
      </c>
      <c r="E21" s="5"/>
    </row>
    <row r="22" spans="1:5" x14ac:dyDescent="0.2">
      <c r="A22" s="6" t="s">
        <v>1279</v>
      </c>
      <c r="B22" s="12" t="s">
        <v>860</v>
      </c>
      <c r="C22" s="7">
        <v>2</v>
      </c>
      <c r="D22" s="8" t="s">
        <v>90</v>
      </c>
      <c r="E22" s="5"/>
    </row>
    <row r="23" spans="1:5" x14ac:dyDescent="0.2">
      <c r="A23" s="6" t="s">
        <v>1280</v>
      </c>
      <c r="B23" s="12" t="s">
        <v>998</v>
      </c>
      <c r="C23" s="7">
        <v>2</v>
      </c>
      <c r="D23" s="8" t="s">
        <v>90</v>
      </c>
      <c r="E23" s="5"/>
    </row>
    <row r="24" spans="1:5" x14ac:dyDescent="0.2">
      <c r="A24" s="5"/>
      <c r="B24" s="9" t="s">
        <v>551</v>
      </c>
      <c r="C24" s="5"/>
      <c r="D24" s="6" t="s">
        <v>94</v>
      </c>
      <c r="E24" s="5"/>
    </row>
    <row r="25" spans="1:5" x14ac:dyDescent="0.2">
      <c r="A25" s="6" t="s">
        <v>1281</v>
      </c>
      <c r="B25" s="12" t="s">
        <v>553</v>
      </c>
      <c r="C25" s="7">
        <v>1</v>
      </c>
      <c r="D25" s="8" t="s">
        <v>13</v>
      </c>
      <c r="E25" s="5"/>
    </row>
    <row r="26" spans="1:5" x14ac:dyDescent="0.2">
      <c r="A26" s="6" t="s">
        <v>1282</v>
      </c>
      <c r="B26" s="12" t="s">
        <v>555</v>
      </c>
      <c r="C26" s="7">
        <v>1</v>
      </c>
      <c r="D26" s="8" t="s">
        <v>13</v>
      </c>
      <c r="E26" s="5"/>
    </row>
    <row r="27" spans="1:5" x14ac:dyDescent="0.2">
      <c r="A27" s="5"/>
      <c r="B27" s="18" t="s">
        <v>1008</v>
      </c>
      <c r="C27" s="5"/>
      <c r="D27" s="6" t="s">
        <v>76</v>
      </c>
      <c r="E27" s="5"/>
    </row>
    <row r="28" spans="1:5" x14ac:dyDescent="0.2">
      <c r="A28" s="5"/>
      <c r="B28" s="9" t="s">
        <v>564</v>
      </c>
      <c r="C28" s="5"/>
      <c r="D28" s="6" t="s">
        <v>94</v>
      </c>
      <c r="E28" s="5"/>
    </row>
    <row r="29" spans="1:5" x14ac:dyDescent="0.2">
      <c r="A29" s="6" t="s">
        <v>1283</v>
      </c>
      <c r="B29" s="12" t="s">
        <v>1284</v>
      </c>
      <c r="C29" s="7">
        <v>16</v>
      </c>
      <c r="D29" s="8" t="s">
        <v>117</v>
      </c>
      <c r="E29" s="5"/>
    </row>
    <row r="30" spans="1:5" x14ac:dyDescent="0.2">
      <c r="A30" s="6" t="s">
        <v>1285</v>
      </c>
      <c r="B30" s="12" t="s">
        <v>1286</v>
      </c>
      <c r="C30" s="7">
        <v>113</v>
      </c>
      <c r="D30" s="8" t="s">
        <v>117</v>
      </c>
      <c r="E30" s="5"/>
    </row>
    <row r="31" spans="1:5" x14ac:dyDescent="0.2">
      <c r="A31" s="5"/>
      <c r="B31" s="9" t="s">
        <v>1287</v>
      </c>
      <c r="C31" s="5"/>
      <c r="D31" s="6" t="s">
        <v>94</v>
      </c>
      <c r="E31" s="5"/>
    </row>
    <row r="32" spans="1:5" x14ac:dyDescent="0.2">
      <c r="A32" s="6" t="s">
        <v>1288</v>
      </c>
      <c r="B32" s="12" t="s">
        <v>1052</v>
      </c>
      <c r="C32" s="7">
        <v>128</v>
      </c>
      <c r="D32" s="8" t="s">
        <v>117</v>
      </c>
      <c r="E32" s="5"/>
    </row>
    <row r="33" spans="1:5" x14ac:dyDescent="0.2">
      <c r="A33" s="5"/>
      <c r="B33" s="9" t="s">
        <v>1289</v>
      </c>
      <c r="C33" s="5"/>
      <c r="D33" s="6" t="s">
        <v>94</v>
      </c>
      <c r="E33" s="5"/>
    </row>
    <row r="34" spans="1:5" x14ac:dyDescent="0.2">
      <c r="A34" s="6" t="s">
        <v>1290</v>
      </c>
      <c r="B34" s="12" t="s">
        <v>1291</v>
      </c>
      <c r="C34" s="7">
        <v>128</v>
      </c>
      <c r="D34" s="8" t="s">
        <v>117</v>
      </c>
      <c r="E34" s="5"/>
    </row>
    <row r="35" spans="1:5" x14ac:dyDescent="0.2">
      <c r="A35" s="5"/>
      <c r="B35" s="18" t="s">
        <v>1292</v>
      </c>
      <c r="C35" s="5"/>
      <c r="D35" s="6" t="s">
        <v>76</v>
      </c>
      <c r="E35" s="5"/>
    </row>
    <row r="36" spans="1:5" x14ac:dyDescent="0.2">
      <c r="A36" s="5"/>
      <c r="B36" s="9" t="s">
        <v>1293</v>
      </c>
      <c r="C36" s="5"/>
      <c r="D36" s="6" t="s">
        <v>94</v>
      </c>
      <c r="E36" s="5"/>
    </row>
    <row r="37" spans="1:5" x14ac:dyDescent="0.2">
      <c r="A37" s="6" t="s">
        <v>1294</v>
      </c>
      <c r="B37" s="12" t="s">
        <v>1055</v>
      </c>
      <c r="C37" s="7">
        <v>368</v>
      </c>
      <c r="D37" s="8" t="s">
        <v>117</v>
      </c>
      <c r="E37" s="5"/>
    </row>
    <row r="38" spans="1:5" x14ac:dyDescent="0.2">
      <c r="A38" s="6" t="s">
        <v>1295</v>
      </c>
      <c r="B38" s="12" t="s">
        <v>1296</v>
      </c>
      <c r="C38" s="7">
        <v>33</v>
      </c>
      <c r="D38" s="8" t="s">
        <v>90</v>
      </c>
      <c r="E38" s="5"/>
    </row>
    <row r="39" spans="1:5" x14ac:dyDescent="0.2">
      <c r="A39" s="5"/>
      <c r="B39" s="18" t="s">
        <v>947</v>
      </c>
      <c r="C39" s="5"/>
      <c r="D39" s="6" t="s">
        <v>76</v>
      </c>
      <c r="E39" s="5"/>
    </row>
    <row r="40" spans="1:5" ht="127.5" x14ac:dyDescent="0.2">
      <c r="A40" s="5"/>
      <c r="B40" s="9" t="s">
        <v>1297</v>
      </c>
      <c r="C40" s="5"/>
      <c r="D40" s="6" t="s">
        <v>94</v>
      </c>
      <c r="E40" s="5"/>
    </row>
    <row r="41" spans="1:5" x14ac:dyDescent="0.2">
      <c r="A41" s="6" t="s">
        <v>1298</v>
      </c>
      <c r="B41" s="12" t="s">
        <v>1299</v>
      </c>
      <c r="C41" s="7">
        <v>6</v>
      </c>
      <c r="D41" s="8" t="s">
        <v>90</v>
      </c>
      <c r="E41" s="5"/>
    </row>
    <row r="42" spans="1:5" x14ac:dyDescent="0.2">
      <c r="A42" s="5"/>
      <c r="B42" s="18" t="s">
        <v>1300</v>
      </c>
      <c r="C42" s="5"/>
      <c r="D42" s="6" t="s">
        <v>76</v>
      </c>
      <c r="E42" s="5"/>
    </row>
    <row r="43" spans="1:5" ht="51" x14ac:dyDescent="0.2">
      <c r="A43" s="6" t="s">
        <v>1301</v>
      </c>
      <c r="B43" s="12" t="s">
        <v>1302</v>
      </c>
      <c r="C43" s="7">
        <v>2</v>
      </c>
      <c r="D43" s="8" t="s">
        <v>90</v>
      </c>
      <c r="E43" s="5"/>
    </row>
    <row r="44" spans="1:5" ht="25.5" x14ac:dyDescent="0.2">
      <c r="A44" s="6" t="s">
        <v>1303</v>
      </c>
      <c r="B44" s="12" t="s">
        <v>1304</v>
      </c>
      <c r="C44" s="7">
        <v>1</v>
      </c>
      <c r="D44" s="8" t="s">
        <v>13</v>
      </c>
      <c r="E44" s="5"/>
    </row>
    <row r="45" spans="1:5" ht="38.25" x14ac:dyDescent="0.2">
      <c r="A45" s="6" t="s">
        <v>1305</v>
      </c>
      <c r="B45" s="12" t="s">
        <v>1306</v>
      </c>
      <c r="C45" s="7">
        <v>1</v>
      </c>
      <c r="D45" s="8" t="s">
        <v>13</v>
      </c>
      <c r="E45" s="5"/>
    </row>
    <row r="46" spans="1:5" ht="25.5" x14ac:dyDescent="0.2">
      <c r="A46" s="6" t="s">
        <v>1307</v>
      </c>
      <c r="B46" s="12" t="s">
        <v>1308</v>
      </c>
      <c r="C46" s="7">
        <v>1</v>
      </c>
      <c r="D46" s="8" t="s">
        <v>13</v>
      </c>
      <c r="E46" s="5"/>
    </row>
    <row r="47" spans="1:5" ht="38.25" x14ac:dyDescent="0.2">
      <c r="A47" s="6" t="s">
        <v>1309</v>
      </c>
      <c r="B47" s="12" t="s">
        <v>1310</v>
      </c>
      <c r="C47" s="7">
        <v>1</v>
      </c>
      <c r="D47" s="8" t="s">
        <v>13</v>
      </c>
      <c r="E47" s="5"/>
    </row>
    <row r="48" spans="1:5" ht="25.5" x14ac:dyDescent="0.2">
      <c r="A48" s="6" t="s">
        <v>1311</v>
      </c>
      <c r="B48" s="12" t="s">
        <v>1312</v>
      </c>
      <c r="C48" s="7">
        <v>1</v>
      </c>
      <c r="D48" s="8" t="s">
        <v>13</v>
      </c>
      <c r="E48" s="5"/>
    </row>
    <row r="49" spans="1:6" ht="25.5" x14ac:dyDescent="0.2">
      <c r="A49" s="6" t="s">
        <v>1313</v>
      </c>
      <c r="B49" s="12" t="s">
        <v>1314</v>
      </c>
      <c r="C49" s="7">
        <v>1</v>
      </c>
      <c r="D49" s="8" t="s">
        <v>13</v>
      </c>
      <c r="E49" s="5"/>
    </row>
    <row r="50" spans="1:6" x14ac:dyDescent="0.2">
      <c r="B50" s="19" t="s">
        <v>2</v>
      </c>
      <c r="F50" s="11">
        <f>SUM(F2:F49)</f>
        <v>0</v>
      </c>
    </row>
  </sheetData>
  <mergeCells count="1">
    <mergeCell ref="A1:C1"/>
  </mergeCells>
  <pageMargins left="0.75" right="0.75" top="1" bottom="1" header="0.5" footer="0.5"/>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07"/>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1315</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1316</v>
      </c>
      <c r="B4" s="12" t="s">
        <v>849</v>
      </c>
      <c r="C4" s="7">
        <v>1</v>
      </c>
      <c r="D4" s="8" t="s">
        <v>13</v>
      </c>
      <c r="E4" s="5"/>
    </row>
    <row r="5" spans="1:6" ht="25.5" x14ac:dyDescent="0.2">
      <c r="A5" s="6" t="s">
        <v>1317</v>
      </c>
      <c r="B5" s="12" t="s">
        <v>851</v>
      </c>
      <c r="C5" s="7">
        <v>1</v>
      </c>
      <c r="D5" s="8" t="s">
        <v>13</v>
      </c>
      <c r="E5" s="5"/>
    </row>
    <row r="6" spans="1:6" x14ac:dyDescent="0.2">
      <c r="A6" s="5"/>
      <c r="B6" s="16" t="s">
        <v>1269</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1318</v>
      </c>
      <c r="B9" s="12" t="s">
        <v>185</v>
      </c>
      <c r="C9" s="5"/>
      <c r="D9" s="6" t="s">
        <v>79</v>
      </c>
      <c r="E9" s="5"/>
    </row>
    <row r="10" spans="1:6" ht="38.25" x14ac:dyDescent="0.2">
      <c r="A10" s="6" t="s">
        <v>1319</v>
      </c>
      <c r="B10" s="12" t="s">
        <v>751</v>
      </c>
      <c r="C10" s="5"/>
      <c r="D10" s="6" t="s">
        <v>79</v>
      </c>
      <c r="E10" s="5"/>
    </row>
    <row r="11" spans="1:6" ht="51" x14ac:dyDescent="0.2">
      <c r="A11" s="6" t="s">
        <v>1320</v>
      </c>
      <c r="B11" s="12" t="s">
        <v>1273</v>
      </c>
      <c r="C11" s="7">
        <v>1</v>
      </c>
      <c r="D11" s="8" t="s">
        <v>13</v>
      </c>
      <c r="E11" s="5"/>
    </row>
    <row r="12" spans="1:6" x14ac:dyDescent="0.2">
      <c r="A12" s="5"/>
      <c r="B12" s="17" t="s">
        <v>987</v>
      </c>
      <c r="C12" s="5"/>
      <c r="D12" s="6" t="s">
        <v>10</v>
      </c>
      <c r="E12" s="5"/>
    </row>
    <row r="13" spans="1:6" x14ac:dyDescent="0.2">
      <c r="A13" s="5"/>
      <c r="B13" s="18" t="s">
        <v>370</v>
      </c>
      <c r="C13" s="5"/>
      <c r="D13" s="6" t="s">
        <v>76</v>
      </c>
      <c r="E13" s="5"/>
    </row>
    <row r="14" spans="1:6" ht="76.5" x14ac:dyDescent="0.2">
      <c r="A14" s="5"/>
      <c r="B14" s="9" t="s">
        <v>1276</v>
      </c>
      <c r="C14" s="5"/>
      <c r="D14" s="6" t="s">
        <v>94</v>
      </c>
      <c r="E14" s="5"/>
    </row>
    <row r="15" spans="1:6" x14ac:dyDescent="0.2">
      <c r="A15" s="6" t="s">
        <v>1321</v>
      </c>
      <c r="B15" s="12" t="s">
        <v>1045</v>
      </c>
      <c r="C15" s="7">
        <v>120</v>
      </c>
      <c r="D15" s="8" t="s">
        <v>117</v>
      </c>
      <c r="E15" s="5"/>
    </row>
    <row r="16" spans="1:6" x14ac:dyDescent="0.2">
      <c r="A16" s="5"/>
      <c r="B16" s="18" t="s">
        <v>550</v>
      </c>
      <c r="C16" s="5"/>
      <c r="D16" s="6" t="s">
        <v>76</v>
      </c>
      <c r="E16" s="5"/>
    </row>
    <row r="17" spans="1:5" x14ac:dyDescent="0.2">
      <c r="A17" s="5"/>
      <c r="B17" s="9" t="s">
        <v>716</v>
      </c>
      <c r="C17" s="5"/>
      <c r="D17" s="6" t="s">
        <v>94</v>
      </c>
      <c r="E17" s="5"/>
    </row>
    <row r="18" spans="1:5" ht="127.5" x14ac:dyDescent="0.2">
      <c r="A18" s="6" t="s">
        <v>1322</v>
      </c>
      <c r="B18" s="12" t="s">
        <v>1323</v>
      </c>
      <c r="C18" s="7">
        <v>10</v>
      </c>
      <c r="D18" s="8" t="s">
        <v>117</v>
      </c>
      <c r="E18" s="5"/>
    </row>
    <row r="19" spans="1:5" ht="51" x14ac:dyDescent="0.2">
      <c r="A19" s="6" t="s">
        <v>1324</v>
      </c>
      <c r="B19" s="12" t="s">
        <v>718</v>
      </c>
      <c r="C19" s="7">
        <v>80</v>
      </c>
      <c r="D19" s="8" t="s">
        <v>117</v>
      </c>
      <c r="E19" s="5"/>
    </row>
    <row r="20" spans="1:5" x14ac:dyDescent="0.2">
      <c r="A20" s="5"/>
      <c r="B20" s="9" t="s">
        <v>858</v>
      </c>
      <c r="C20" s="5"/>
      <c r="D20" s="6" t="s">
        <v>94</v>
      </c>
      <c r="E20" s="5"/>
    </row>
    <row r="21" spans="1:5" x14ac:dyDescent="0.2">
      <c r="A21" s="6" t="s">
        <v>1325</v>
      </c>
      <c r="B21" s="12" t="s">
        <v>860</v>
      </c>
      <c r="C21" s="7">
        <v>6</v>
      </c>
      <c r="D21" s="8" t="s">
        <v>90</v>
      </c>
      <c r="E21" s="5"/>
    </row>
    <row r="22" spans="1:5" x14ac:dyDescent="0.2">
      <c r="A22" s="6" t="s">
        <v>1326</v>
      </c>
      <c r="B22" s="12" t="s">
        <v>998</v>
      </c>
      <c r="C22" s="7">
        <v>6</v>
      </c>
      <c r="D22" s="8" t="s">
        <v>90</v>
      </c>
      <c r="E22" s="5"/>
    </row>
    <row r="23" spans="1:5" x14ac:dyDescent="0.2">
      <c r="A23" s="6" t="s">
        <v>1327</v>
      </c>
      <c r="B23" s="12" t="s">
        <v>862</v>
      </c>
      <c r="C23" s="7">
        <v>6</v>
      </c>
      <c r="D23" s="8" t="s">
        <v>90</v>
      </c>
      <c r="E23" s="5"/>
    </row>
    <row r="24" spans="1:5" x14ac:dyDescent="0.2">
      <c r="A24" s="6" t="s">
        <v>1328</v>
      </c>
      <c r="B24" s="12" t="s">
        <v>1001</v>
      </c>
      <c r="C24" s="7">
        <v>6</v>
      </c>
      <c r="D24" s="8" t="s">
        <v>90</v>
      </c>
      <c r="E24" s="5"/>
    </row>
    <row r="25" spans="1:5" x14ac:dyDescent="0.2">
      <c r="A25" s="6" t="s">
        <v>1329</v>
      </c>
      <c r="B25" s="12" t="s">
        <v>1003</v>
      </c>
      <c r="C25" s="7">
        <v>6</v>
      </c>
      <c r="D25" s="8" t="s">
        <v>90</v>
      </c>
      <c r="E25" s="5"/>
    </row>
    <row r="26" spans="1:5" x14ac:dyDescent="0.2">
      <c r="A26" s="5"/>
      <c r="B26" s="9" t="s">
        <v>551</v>
      </c>
      <c r="C26" s="5"/>
      <c r="D26" s="6" t="s">
        <v>94</v>
      </c>
      <c r="E26" s="5"/>
    </row>
    <row r="27" spans="1:5" x14ac:dyDescent="0.2">
      <c r="A27" s="6" t="s">
        <v>1330</v>
      </c>
      <c r="B27" s="12" t="s">
        <v>553</v>
      </c>
      <c r="C27" s="7">
        <v>1</v>
      </c>
      <c r="D27" s="8" t="s">
        <v>13</v>
      </c>
      <c r="E27" s="5"/>
    </row>
    <row r="28" spans="1:5" x14ac:dyDescent="0.2">
      <c r="A28" s="6" t="s">
        <v>1331</v>
      </c>
      <c r="B28" s="12" t="s">
        <v>555</v>
      </c>
      <c r="C28" s="7">
        <v>1</v>
      </c>
      <c r="D28" s="8" t="s">
        <v>13</v>
      </c>
      <c r="E28" s="5"/>
    </row>
    <row r="29" spans="1:5" x14ac:dyDescent="0.2">
      <c r="A29" s="5"/>
      <c r="B29" s="18" t="s">
        <v>1008</v>
      </c>
      <c r="C29" s="5"/>
      <c r="D29" s="6" t="s">
        <v>76</v>
      </c>
      <c r="E29" s="5"/>
    </row>
    <row r="30" spans="1:5" x14ac:dyDescent="0.2">
      <c r="A30" s="5"/>
      <c r="B30" s="9" t="s">
        <v>564</v>
      </c>
      <c r="C30" s="5"/>
      <c r="D30" s="6" t="s">
        <v>94</v>
      </c>
      <c r="E30" s="5"/>
    </row>
    <row r="31" spans="1:5" x14ac:dyDescent="0.2">
      <c r="A31" s="6" t="s">
        <v>1332</v>
      </c>
      <c r="B31" s="12" t="s">
        <v>1286</v>
      </c>
      <c r="C31" s="7">
        <v>120</v>
      </c>
      <c r="D31" s="8" t="s">
        <v>117</v>
      </c>
      <c r="E31" s="5"/>
    </row>
    <row r="32" spans="1:5" x14ac:dyDescent="0.2">
      <c r="A32" s="5"/>
      <c r="B32" s="9" t="s">
        <v>1287</v>
      </c>
      <c r="C32" s="5"/>
      <c r="D32" s="6" t="s">
        <v>94</v>
      </c>
      <c r="E32" s="5"/>
    </row>
    <row r="33" spans="1:5" x14ac:dyDescent="0.2">
      <c r="A33" s="6" t="s">
        <v>1333</v>
      </c>
      <c r="B33" s="12" t="s">
        <v>1052</v>
      </c>
      <c r="C33" s="7">
        <v>120</v>
      </c>
      <c r="D33" s="8" t="s">
        <v>117</v>
      </c>
      <c r="E33" s="5"/>
    </row>
    <row r="34" spans="1:5" x14ac:dyDescent="0.2">
      <c r="A34" s="5"/>
      <c r="B34" s="9" t="s">
        <v>1289</v>
      </c>
      <c r="C34" s="5"/>
      <c r="D34" s="6" t="s">
        <v>94</v>
      </c>
      <c r="E34" s="5"/>
    </row>
    <row r="35" spans="1:5" x14ac:dyDescent="0.2">
      <c r="A35" s="6" t="s">
        <v>1334</v>
      </c>
      <c r="B35" s="12" t="s">
        <v>1291</v>
      </c>
      <c r="C35" s="7">
        <v>120</v>
      </c>
      <c r="D35" s="8" t="s">
        <v>117</v>
      </c>
      <c r="E35" s="5"/>
    </row>
    <row r="36" spans="1:5" x14ac:dyDescent="0.2">
      <c r="A36" s="5"/>
      <c r="B36" s="18" t="s">
        <v>1292</v>
      </c>
      <c r="C36" s="5"/>
      <c r="D36" s="6" t="s">
        <v>76</v>
      </c>
      <c r="E36" s="5"/>
    </row>
    <row r="37" spans="1:5" x14ac:dyDescent="0.2">
      <c r="A37" s="5"/>
      <c r="B37" s="9" t="s">
        <v>1293</v>
      </c>
      <c r="C37" s="5"/>
      <c r="D37" s="6" t="s">
        <v>94</v>
      </c>
      <c r="E37" s="5"/>
    </row>
    <row r="38" spans="1:5" x14ac:dyDescent="0.2">
      <c r="A38" s="6" t="s">
        <v>1335</v>
      </c>
      <c r="B38" s="12" t="s">
        <v>1055</v>
      </c>
      <c r="C38" s="7">
        <v>360</v>
      </c>
      <c r="D38" s="8" t="s">
        <v>117</v>
      </c>
      <c r="E38" s="5"/>
    </row>
    <row r="39" spans="1:5" x14ac:dyDescent="0.2">
      <c r="A39" s="6" t="s">
        <v>1336</v>
      </c>
      <c r="B39" s="12" t="s">
        <v>1296</v>
      </c>
      <c r="C39" s="7">
        <v>24</v>
      </c>
      <c r="D39" s="8" t="s">
        <v>90</v>
      </c>
      <c r="E39" s="5"/>
    </row>
    <row r="40" spans="1:5" x14ac:dyDescent="0.2">
      <c r="A40" s="5"/>
      <c r="B40" s="18" t="s">
        <v>947</v>
      </c>
      <c r="C40" s="5"/>
      <c r="D40" s="6" t="s">
        <v>76</v>
      </c>
      <c r="E40" s="5"/>
    </row>
    <row r="41" spans="1:5" ht="127.5" x14ac:dyDescent="0.2">
      <c r="A41" s="5"/>
      <c r="B41" s="9" t="s">
        <v>1297</v>
      </c>
      <c r="C41" s="5"/>
      <c r="D41" s="6" t="s">
        <v>94</v>
      </c>
      <c r="E41" s="5"/>
    </row>
    <row r="42" spans="1:5" x14ac:dyDescent="0.2">
      <c r="A42" s="6" t="s">
        <v>1337</v>
      </c>
      <c r="B42" s="12" t="s">
        <v>1299</v>
      </c>
      <c r="C42" s="7">
        <v>4</v>
      </c>
      <c r="D42" s="8" t="s">
        <v>90</v>
      </c>
      <c r="E42" s="5"/>
    </row>
    <row r="43" spans="1:5" x14ac:dyDescent="0.2">
      <c r="A43" s="5"/>
      <c r="B43" s="18" t="s">
        <v>1300</v>
      </c>
      <c r="C43" s="5"/>
      <c r="D43" s="6" t="s">
        <v>76</v>
      </c>
      <c r="E43" s="5"/>
    </row>
    <row r="44" spans="1:5" ht="51" x14ac:dyDescent="0.2">
      <c r="A44" s="6" t="s">
        <v>1338</v>
      </c>
      <c r="B44" s="12" t="s">
        <v>1339</v>
      </c>
      <c r="C44" s="7">
        <v>3</v>
      </c>
      <c r="D44" s="8" t="s">
        <v>90</v>
      </c>
      <c r="E44" s="5"/>
    </row>
    <row r="45" spans="1:5" ht="25.5" x14ac:dyDescent="0.2">
      <c r="A45" s="6" t="s">
        <v>1340</v>
      </c>
      <c r="B45" s="12" t="s">
        <v>1304</v>
      </c>
      <c r="C45" s="7">
        <v>1</v>
      </c>
      <c r="D45" s="8" t="s">
        <v>13</v>
      </c>
      <c r="E45" s="5"/>
    </row>
    <row r="46" spans="1:5" ht="38.25" x14ac:dyDescent="0.2">
      <c r="A46" s="6" t="s">
        <v>1341</v>
      </c>
      <c r="B46" s="12" t="s">
        <v>1306</v>
      </c>
      <c r="C46" s="7">
        <v>1</v>
      </c>
      <c r="D46" s="8" t="s">
        <v>13</v>
      </c>
      <c r="E46" s="5"/>
    </row>
    <row r="47" spans="1:5" ht="25.5" x14ac:dyDescent="0.2">
      <c r="A47" s="6" t="s">
        <v>1342</v>
      </c>
      <c r="B47" s="12" t="s">
        <v>1308</v>
      </c>
      <c r="C47" s="7">
        <v>1</v>
      </c>
      <c r="D47" s="8" t="s">
        <v>13</v>
      </c>
      <c r="E47" s="5"/>
    </row>
    <row r="48" spans="1:5" ht="38.25" x14ac:dyDescent="0.2">
      <c r="A48" s="6" t="s">
        <v>1343</v>
      </c>
      <c r="B48" s="12" t="s">
        <v>1310</v>
      </c>
      <c r="C48" s="7">
        <v>1</v>
      </c>
      <c r="D48" s="8" t="s">
        <v>13</v>
      </c>
      <c r="E48" s="5"/>
    </row>
    <row r="49" spans="1:5" ht="25.5" x14ac:dyDescent="0.2">
      <c r="A49" s="6" t="s">
        <v>1344</v>
      </c>
      <c r="B49" s="12" t="s">
        <v>1312</v>
      </c>
      <c r="C49" s="7">
        <v>1</v>
      </c>
      <c r="D49" s="8" t="s">
        <v>13</v>
      </c>
      <c r="E49" s="5"/>
    </row>
    <row r="50" spans="1:5" ht="25.5" x14ac:dyDescent="0.2">
      <c r="A50" s="6" t="s">
        <v>1345</v>
      </c>
      <c r="B50" s="12" t="s">
        <v>1314</v>
      </c>
      <c r="C50" s="7">
        <v>1</v>
      </c>
      <c r="D50" s="8" t="s">
        <v>13</v>
      </c>
      <c r="E50" s="5"/>
    </row>
    <row r="51" spans="1:5" x14ac:dyDescent="0.2">
      <c r="A51" s="5"/>
      <c r="B51" s="21"/>
      <c r="C51" s="5"/>
      <c r="D51" s="6" t="s">
        <v>688</v>
      </c>
      <c r="E51" s="5"/>
    </row>
    <row r="52" spans="1:5" x14ac:dyDescent="0.2">
      <c r="A52" s="5"/>
      <c r="B52" s="17" t="s">
        <v>1069</v>
      </c>
      <c r="C52" s="5"/>
      <c r="D52" s="6" t="s">
        <v>10</v>
      </c>
      <c r="E52" s="5"/>
    </row>
    <row r="53" spans="1:5" ht="38.25" x14ac:dyDescent="0.2">
      <c r="A53" s="6" t="s">
        <v>1346</v>
      </c>
      <c r="B53" s="12" t="s">
        <v>1071</v>
      </c>
      <c r="C53" s="5"/>
      <c r="D53" s="6" t="s">
        <v>79</v>
      </c>
      <c r="E53" s="5"/>
    </row>
    <row r="54" spans="1:5" ht="38.25" x14ac:dyDescent="0.2">
      <c r="A54" s="6" t="s">
        <v>1347</v>
      </c>
      <c r="B54" s="12" t="s">
        <v>1348</v>
      </c>
      <c r="C54" s="5"/>
      <c r="D54" s="6" t="s">
        <v>79</v>
      </c>
      <c r="E54" s="5"/>
    </row>
    <row r="55" spans="1:5" ht="63.75" x14ac:dyDescent="0.2">
      <c r="A55" s="6" t="s">
        <v>1349</v>
      </c>
      <c r="B55" s="12" t="s">
        <v>1350</v>
      </c>
      <c r="C55" s="5"/>
      <c r="D55" s="6" t="s">
        <v>79</v>
      </c>
      <c r="E55" s="5"/>
    </row>
    <row r="56" spans="1:5" x14ac:dyDescent="0.2">
      <c r="A56" s="5"/>
      <c r="B56" s="21"/>
      <c r="C56" s="5"/>
      <c r="D56" s="6" t="s">
        <v>688</v>
      </c>
      <c r="E56" s="5"/>
    </row>
    <row r="57" spans="1:5" x14ac:dyDescent="0.2">
      <c r="A57" s="5"/>
      <c r="B57" s="16" t="s">
        <v>1351</v>
      </c>
      <c r="C57" s="5"/>
      <c r="D57" s="6" t="s">
        <v>8</v>
      </c>
      <c r="E57" s="5"/>
    </row>
    <row r="58" spans="1:5" ht="25.5" x14ac:dyDescent="0.2">
      <c r="A58" s="5"/>
      <c r="B58" s="17" t="s">
        <v>1352</v>
      </c>
      <c r="C58" s="5"/>
      <c r="D58" s="6" t="s">
        <v>10</v>
      </c>
      <c r="E58" s="5"/>
    </row>
    <row r="59" spans="1:5" x14ac:dyDescent="0.2">
      <c r="A59" s="5"/>
      <c r="B59" s="18" t="s">
        <v>1353</v>
      </c>
      <c r="C59" s="5"/>
      <c r="D59" s="6" t="s">
        <v>76</v>
      </c>
      <c r="E59" s="5"/>
    </row>
    <row r="60" spans="1:5" ht="127.5" x14ac:dyDescent="0.2">
      <c r="A60" s="5"/>
      <c r="B60" s="9" t="s">
        <v>1354</v>
      </c>
      <c r="C60" s="5"/>
      <c r="D60" s="6" t="s">
        <v>94</v>
      </c>
      <c r="E60" s="5"/>
    </row>
    <row r="61" spans="1:5" x14ac:dyDescent="0.2">
      <c r="A61" s="6" t="s">
        <v>1355</v>
      </c>
      <c r="B61" s="12" t="s">
        <v>1356</v>
      </c>
      <c r="C61" s="7">
        <v>1</v>
      </c>
      <c r="D61" s="8" t="s">
        <v>13</v>
      </c>
      <c r="E61" s="5"/>
    </row>
    <row r="62" spans="1:5" x14ac:dyDescent="0.2">
      <c r="A62" s="5"/>
      <c r="B62" s="18" t="s">
        <v>1357</v>
      </c>
      <c r="C62" s="5"/>
      <c r="D62" s="6" t="s">
        <v>76</v>
      </c>
      <c r="E62" s="5"/>
    </row>
    <row r="63" spans="1:5" ht="165.75" x14ac:dyDescent="0.2">
      <c r="A63" s="5"/>
      <c r="B63" s="9" t="s">
        <v>1358</v>
      </c>
      <c r="C63" s="5"/>
      <c r="D63" s="6" t="s">
        <v>94</v>
      </c>
      <c r="E63" s="5"/>
    </row>
    <row r="64" spans="1:5" ht="25.5" x14ac:dyDescent="0.2">
      <c r="A64" s="6" t="s">
        <v>1359</v>
      </c>
      <c r="B64" s="12" t="s">
        <v>1360</v>
      </c>
      <c r="C64" s="7">
        <v>1</v>
      </c>
      <c r="D64" s="8" t="s">
        <v>90</v>
      </c>
      <c r="E64" s="5"/>
    </row>
    <row r="65" spans="1:5" x14ac:dyDescent="0.2">
      <c r="A65" s="5"/>
      <c r="B65" s="18" t="s">
        <v>1361</v>
      </c>
      <c r="C65" s="5"/>
      <c r="D65" s="6" t="s">
        <v>76</v>
      </c>
      <c r="E65" s="5"/>
    </row>
    <row r="66" spans="1:5" ht="63.75" x14ac:dyDescent="0.2">
      <c r="A66" s="5"/>
      <c r="B66" s="9" t="s">
        <v>1362</v>
      </c>
      <c r="C66" s="5"/>
      <c r="D66" s="6" t="s">
        <v>94</v>
      </c>
      <c r="E66" s="5"/>
    </row>
    <row r="67" spans="1:5" x14ac:dyDescent="0.2">
      <c r="A67" s="6" t="s">
        <v>1363</v>
      </c>
      <c r="B67" s="12" t="s">
        <v>1364</v>
      </c>
      <c r="C67" s="7">
        <v>14</v>
      </c>
      <c r="D67" s="8" t="s">
        <v>90</v>
      </c>
      <c r="E67" s="5"/>
    </row>
    <row r="68" spans="1:5" ht="63.75" x14ac:dyDescent="0.2">
      <c r="A68" s="5"/>
      <c r="B68" s="9" t="s">
        <v>1365</v>
      </c>
      <c r="C68" s="5"/>
      <c r="D68" s="6" t="s">
        <v>94</v>
      </c>
      <c r="E68" s="5"/>
    </row>
    <row r="69" spans="1:5" x14ac:dyDescent="0.2">
      <c r="A69" s="6" t="s">
        <v>1366</v>
      </c>
      <c r="B69" s="12" t="s">
        <v>1367</v>
      </c>
      <c r="C69" s="7">
        <v>1</v>
      </c>
      <c r="D69" s="8" t="s">
        <v>90</v>
      </c>
      <c r="E69" s="5"/>
    </row>
    <row r="70" spans="1:5" ht="38.25" x14ac:dyDescent="0.2">
      <c r="A70" s="5"/>
      <c r="B70" s="9" t="s">
        <v>1368</v>
      </c>
      <c r="C70" s="5"/>
      <c r="D70" s="6" t="s">
        <v>94</v>
      </c>
      <c r="E70" s="5"/>
    </row>
    <row r="71" spans="1:5" x14ac:dyDescent="0.2">
      <c r="A71" s="6" t="s">
        <v>1369</v>
      </c>
      <c r="B71" s="12" t="s">
        <v>1370</v>
      </c>
      <c r="C71" s="7">
        <v>1</v>
      </c>
      <c r="D71" s="8" t="s">
        <v>90</v>
      </c>
      <c r="E71" s="5"/>
    </row>
    <row r="72" spans="1:5" ht="38.25" x14ac:dyDescent="0.2">
      <c r="A72" s="5"/>
      <c r="B72" s="9" t="s">
        <v>1371</v>
      </c>
      <c r="C72" s="5"/>
      <c r="D72" s="6" t="s">
        <v>94</v>
      </c>
      <c r="E72" s="5"/>
    </row>
    <row r="73" spans="1:5" x14ac:dyDescent="0.2">
      <c r="A73" s="6" t="s">
        <v>1372</v>
      </c>
      <c r="B73" s="12" t="s">
        <v>1373</v>
      </c>
      <c r="C73" s="7">
        <v>1</v>
      </c>
      <c r="D73" s="8" t="s">
        <v>90</v>
      </c>
      <c r="E73" s="5"/>
    </row>
    <row r="74" spans="1:5" ht="51" x14ac:dyDescent="0.2">
      <c r="A74" s="5"/>
      <c r="B74" s="9" t="s">
        <v>1374</v>
      </c>
      <c r="C74" s="5"/>
      <c r="D74" s="6" t="s">
        <v>94</v>
      </c>
      <c r="E74" s="5"/>
    </row>
    <row r="75" spans="1:5" x14ac:dyDescent="0.2">
      <c r="A75" s="6" t="s">
        <v>1375</v>
      </c>
      <c r="B75" s="12" t="s">
        <v>1376</v>
      </c>
      <c r="C75" s="7">
        <v>1</v>
      </c>
      <c r="D75" s="8" t="s">
        <v>90</v>
      </c>
      <c r="E75" s="5"/>
    </row>
    <row r="76" spans="1:5" ht="51" x14ac:dyDescent="0.2">
      <c r="A76" s="5"/>
      <c r="B76" s="9" t="s">
        <v>1377</v>
      </c>
      <c r="C76" s="5"/>
      <c r="D76" s="6" t="s">
        <v>94</v>
      </c>
      <c r="E76" s="5"/>
    </row>
    <row r="77" spans="1:5" x14ac:dyDescent="0.2">
      <c r="A77" s="6" t="s">
        <v>1378</v>
      </c>
      <c r="B77" s="12" t="s">
        <v>1379</v>
      </c>
      <c r="C77" s="7">
        <v>6</v>
      </c>
      <c r="D77" s="8" t="s">
        <v>90</v>
      </c>
      <c r="E77" s="5"/>
    </row>
    <row r="78" spans="1:5" x14ac:dyDescent="0.2">
      <c r="A78" s="5"/>
      <c r="B78" s="18" t="s">
        <v>1380</v>
      </c>
      <c r="C78" s="5"/>
      <c r="D78" s="6" t="s">
        <v>76</v>
      </c>
      <c r="E78" s="5"/>
    </row>
    <row r="79" spans="1:5" ht="76.5" x14ac:dyDescent="0.2">
      <c r="A79" s="5"/>
      <c r="B79" s="9" t="s">
        <v>1381</v>
      </c>
      <c r="C79" s="5"/>
      <c r="D79" s="6" t="s">
        <v>94</v>
      </c>
      <c r="E79" s="5"/>
    </row>
    <row r="80" spans="1:5" ht="25.5" x14ac:dyDescent="0.2">
      <c r="A80" s="6" t="s">
        <v>1382</v>
      </c>
      <c r="B80" s="12" t="s">
        <v>1383</v>
      </c>
      <c r="C80" s="7">
        <v>1</v>
      </c>
      <c r="D80" s="8" t="s">
        <v>13</v>
      </c>
      <c r="E80" s="5"/>
    </row>
    <row r="81" spans="1:5" ht="25.5" x14ac:dyDescent="0.2">
      <c r="A81" s="6" t="s">
        <v>1384</v>
      </c>
      <c r="B81" s="12" t="s">
        <v>1385</v>
      </c>
      <c r="C81" s="7">
        <v>1</v>
      </c>
      <c r="D81" s="8" t="s">
        <v>13</v>
      </c>
      <c r="E81" s="5"/>
    </row>
    <row r="82" spans="1:5" x14ac:dyDescent="0.2">
      <c r="A82" s="5"/>
      <c r="B82" s="18" t="s">
        <v>1386</v>
      </c>
      <c r="C82" s="5"/>
      <c r="D82" s="6" t="s">
        <v>76</v>
      </c>
      <c r="E82" s="5"/>
    </row>
    <row r="83" spans="1:5" ht="25.5" x14ac:dyDescent="0.2">
      <c r="A83" s="5"/>
      <c r="B83" s="9" t="s">
        <v>1387</v>
      </c>
      <c r="C83" s="5"/>
      <c r="D83" s="6" t="s">
        <v>94</v>
      </c>
      <c r="E83" s="5"/>
    </row>
    <row r="84" spans="1:5" x14ac:dyDescent="0.2">
      <c r="A84" s="6" t="s">
        <v>1388</v>
      </c>
      <c r="B84" s="12" t="s">
        <v>116</v>
      </c>
      <c r="C84" s="7">
        <v>1</v>
      </c>
      <c r="D84" s="8" t="s">
        <v>13</v>
      </c>
      <c r="E84" s="5"/>
    </row>
    <row r="85" spans="1:5" x14ac:dyDescent="0.2">
      <c r="A85" s="5"/>
      <c r="B85" s="18" t="s">
        <v>1020</v>
      </c>
      <c r="C85" s="5"/>
      <c r="D85" s="6" t="s">
        <v>76</v>
      </c>
      <c r="E85" s="5"/>
    </row>
    <row r="86" spans="1:5" ht="25.5" x14ac:dyDescent="0.2">
      <c r="A86" s="5"/>
      <c r="B86" s="9" t="s">
        <v>1389</v>
      </c>
      <c r="C86" s="5"/>
      <c r="D86" s="6" t="s">
        <v>94</v>
      </c>
      <c r="E86" s="5"/>
    </row>
    <row r="87" spans="1:5" x14ac:dyDescent="0.2">
      <c r="A87" s="6" t="s">
        <v>1390</v>
      </c>
      <c r="B87" s="12" t="s">
        <v>1391</v>
      </c>
      <c r="C87" s="7">
        <v>1</v>
      </c>
      <c r="D87" s="8" t="s">
        <v>13</v>
      </c>
      <c r="E87" s="5"/>
    </row>
    <row r="88" spans="1:5" ht="25.5" x14ac:dyDescent="0.2">
      <c r="A88" s="5"/>
      <c r="B88" s="9" t="s">
        <v>1392</v>
      </c>
      <c r="C88" s="5"/>
      <c r="D88" s="6" t="s">
        <v>94</v>
      </c>
      <c r="E88" s="5"/>
    </row>
    <row r="89" spans="1:5" x14ac:dyDescent="0.2">
      <c r="A89" s="6" t="s">
        <v>1393</v>
      </c>
      <c r="B89" s="12" t="s">
        <v>1394</v>
      </c>
      <c r="C89" s="7">
        <v>1</v>
      </c>
      <c r="D89" s="8" t="s">
        <v>90</v>
      </c>
      <c r="E89" s="5"/>
    </row>
    <row r="90" spans="1:5" ht="25.5" x14ac:dyDescent="0.2">
      <c r="A90" s="5"/>
      <c r="B90" s="9" t="s">
        <v>1395</v>
      </c>
      <c r="C90" s="5"/>
      <c r="D90" s="6" t="s">
        <v>94</v>
      </c>
      <c r="E90" s="5"/>
    </row>
    <row r="91" spans="1:5" x14ac:dyDescent="0.2">
      <c r="A91" s="6" t="s">
        <v>1396</v>
      </c>
      <c r="B91" s="12" t="s">
        <v>1397</v>
      </c>
      <c r="C91" s="7">
        <v>1</v>
      </c>
      <c r="D91" s="8" t="s">
        <v>13</v>
      </c>
      <c r="E91" s="5"/>
    </row>
    <row r="92" spans="1:5" ht="25.5" x14ac:dyDescent="0.2">
      <c r="A92" s="5"/>
      <c r="B92" s="9" t="s">
        <v>1398</v>
      </c>
      <c r="C92" s="5"/>
      <c r="D92" s="6" t="s">
        <v>94</v>
      </c>
      <c r="E92" s="5"/>
    </row>
    <row r="93" spans="1:5" x14ac:dyDescent="0.2">
      <c r="A93" s="6" t="s">
        <v>1399</v>
      </c>
      <c r="B93" s="12" t="s">
        <v>1400</v>
      </c>
      <c r="C93" s="7">
        <v>1</v>
      </c>
      <c r="D93" s="8" t="s">
        <v>13</v>
      </c>
      <c r="E93" s="5"/>
    </row>
    <row r="94" spans="1:5" ht="25.5" x14ac:dyDescent="0.2">
      <c r="A94" s="5"/>
      <c r="B94" s="9" t="s">
        <v>1401</v>
      </c>
      <c r="C94" s="5"/>
      <c r="D94" s="6" t="s">
        <v>94</v>
      </c>
      <c r="E94" s="5"/>
    </row>
    <row r="95" spans="1:5" x14ac:dyDescent="0.2">
      <c r="A95" s="6" t="s">
        <v>1402</v>
      </c>
      <c r="B95" s="12" t="s">
        <v>1403</v>
      </c>
      <c r="C95" s="7">
        <v>1</v>
      </c>
      <c r="D95" s="8" t="s">
        <v>13</v>
      </c>
      <c r="E95" s="5"/>
    </row>
    <row r="96" spans="1:5" ht="25.5" x14ac:dyDescent="0.2">
      <c r="A96" s="5"/>
      <c r="B96" s="9" t="s">
        <v>1404</v>
      </c>
      <c r="C96" s="5"/>
      <c r="D96" s="6" t="s">
        <v>94</v>
      </c>
      <c r="E96" s="5"/>
    </row>
    <row r="97" spans="1:5" x14ac:dyDescent="0.2">
      <c r="A97" s="6" t="s">
        <v>1405</v>
      </c>
      <c r="B97" s="12" t="s">
        <v>1406</v>
      </c>
      <c r="C97" s="7">
        <v>1</v>
      </c>
      <c r="D97" s="8" t="s">
        <v>13</v>
      </c>
      <c r="E97" s="5"/>
    </row>
    <row r="98" spans="1:5" x14ac:dyDescent="0.2">
      <c r="A98" s="5"/>
      <c r="B98" s="21"/>
      <c r="C98" s="5"/>
      <c r="D98" s="6" t="s">
        <v>688</v>
      </c>
      <c r="E98" s="5"/>
    </row>
    <row r="99" spans="1:5" x14ac:dyDescent="0.2">
      <c r="A99" s="5"/>
      <c r="B99" s="17" t="s">
        <v>1407</v>
      </c>
      <c r="C99" s="5"/>
      <c r="D99" s="6" t="s">
        <v>10</v>
      </c>
      <c r="E99" s="5"/>
    </row>
    <row r="100" spans="1:5" x14ac:dyDescent="0.2">
      <c r="A100" s="5"/>
      <c r="B100" s="18" t="s">
        <v>1078</v>
      </c>
      <c r="C100" s="5"/>
      <c r="D100" s="6" t="s">
        <v>76</v>
      </c>
      <c r="E100" s="5"/>
    </row>
    <row r="101" spans="1:5" ht="153" x14ac:dyDescent="0.2">
      <c r="A101" s="5"/>
      <c r="B101" s="9" t="s">
        <v>1408</v>
      </c>
      <c r="C101" s="5"/>
      <c r="D101" s="6" t="s">
        <v>94</v>
      </c>
      <c r="E101" s="5"/>
    </row>
    <row r="102" spans="1:5" x14ac:dyDescent="0.2">
      <c r="A102" s="6" t="s">
        <v>1409</v>
      </c>
      <c r="B102" s="12" t="s">
        <v>1410</v>
      </c>
      <c r="C102" s="7">
        <v>1</v>
      </c>
      <c r="D102" s="8" t="s">
        <v>13</v>
      </c>
      <c r="E102" s="5"/>
    </row>
    <row r="103" spans="1:5" x14ac:dyDescent="0.2">
      <c r="A103" s="5"/>
      <c r="B103" s="18" t="s">
        <v>1361</v>
      </c>
      <c r="C103" s="5"/>
      <c r="D103" s="6" t="s">
        <v>76</v>
      </c>
      <c r="E103" s="5"/>
    </row>
    <row r="104" spans="1:5" ht="51" x14ac:dyDescent="0.2">
      <c r="A104" s="5"/>
      <c r="B104" s="9" t="s">
        <v>1411</v>
      </c>
      <c r="C104" s="5"/>
      <c r="D104" s="6" t="s">
        <v>94</v>
      </c>
      <c r="E104" s="5"/>
    </row>
    <row r="105" spans="1:5" x14ac:dyDescent="0.2">
      <c r="A105" s="6" t="s">
        <v>1412</v>
      </c>
      <c r="B105" s="12" t="s">
        <v>1413</v>
      </c>
      <c r="C105" s="7">
        <v>1</v>
      </c>
      <c r="D105" s="8" t="s">
        <v>90</v>
      </c>
      <c r="E105" s="5"/>
    </row>
    <row r="106" spans="1:5" x14ac:dyDescent="0.2">
      <c r="A106" s="5"/>
      <c r="B106" s="18" t="s">
        <v>1380</v>
      </c>
      <c r="C106" s="5"/>
      <c r="D106" s="6" t="s">
        <v>76</v>
      </c>
      <c r="E106" s="5"/>
    </row>
    <row r="107" spans="1:5" ht="38.25" x14ac:dyDescent="0.2">
      <c r="A107" s="5"/>
      <c r="B107" s="9" t="s">
        <v>1414</v>
      </c>
      <c r="C107" s="5"/>
      <c r="D107" s="6" t="s">
        <v>94</v>
      </c>
      <c r="E107" s="5"/>
    </row>
    <row r="108" spans="1:5" x14ac:dyDescent="0.2">
      <c r="A108" s="6" t="s">
        <v>1415</v>
      </c>
      <c r="B108" s="12" t="s">
        <v>1416</v>
      </c>
      <c r="C108" s="7">
        <v>1</v>
      </c>
      <c r="D108" s="8" t="s">
        <v>13</v>
      </c>
      <c r="E108" s="5"/>
    </row>
    <row r="109" spans="1:5" ht="38.25" x14ac:dyDescent="0.2">
      <c r="A109" s="5"/>
      <c r="B109" s="9" t="s">
        <v>1417</v>
      </c>
      <c r="C109" s="5"/>
      <c r="D109" s="6" t="s">
        <v>94</v>
      </c>
      <c r="E109" s="5"/>
    </row>
    <row r="110" spans="1:5" x14ac:dyDescent="0.2">
      <c r="A110" s="6" t="s">
        <v>1418</v>
      </c>
      <c r="B110" s="12" t="s">
        <v>1419</v>
      </c>
      <c r="C110" s="7">
        <v>1</v>
      </c>
      <c r="D110" s="8" t="s">
        <v>13</v>
      </c>
      <c r="E110" s="5"/>
    </row>
    <row r="111" spans="1:5" ht="38.25" x14ac:dyDescent="0.2">
      <c r="A111" s="5"/>
      <c r="B111" s="9" t="s">
        <v>1420</v>
      </c>
      <c r="C111" s="5"/>
      <c r="D111" s="6" t="s">
        <v>94</v>
      </c>
      <c r="E111" s="5"/>
    </row>
    <row r="112" spans="1:5" x14ac:dyDescent="0.2">
      <c r="A112" s="6" t="s">
        <v>1421</v>
      </c>
      <c r="B112" s="12" t="s">
        <v>1422</v>
      </c>
      <c r="C112" s="7">
        <v>1</v>
      </c>
      <c r="D112" s="8" t="s">
        <v>13</v>
      </c>
      <c r="E112" s="5"/>
    </row>
    <row r="113" spans="1:5" x14ac:dyDescent="0.2">
      <c r="A113" s="6" t="s">
        <v>1423</v>
      </c>
      <c r="B113" s="12" t="s">
        <v>1424</v>
      </c>
      <c r="C113" s="7">
        <v>1</v>
      </c>
      <c r="D113" s="8" t="s">
        <v>13</v>
      </c>
      <c r="E113" s="5"/>
    </row>
    <row r="114" spans="1:5" x14ac:dyDescent="0.2">
      <c r="A114" s="6" t="s">
        <v>1425</v>
      </c>
      <c r="B114" s="12" t="s">
        <v>1426</v>
      </c>
      <c r="C114" s="7">
        <v>1</v>
      </c>
      <c r="D114" s="8" t="s">
        <v>13</v>
      </c>
      <c r="E114" s="5"/>
    </row>
    <row r="115" spans="1:5" ht="38.25" x14ac:dyDescent="0.2">
      <c r="A115" s="5"/>
      <c r="B115" s="9" t="s">
        <v>1427</v>
      </c>
      <c r="C115" s="5"/>
      <c r="D115" s="6" t="s">
        <v>94</v>
      </c>
      <c r="E115" s="5"/>
    </row>
    <row r="116" spans="1:5" x14ac:dyDescent="0.2">
      <c r="A116" s="6" t="s">
        <v>1428</v>
      </c>
      <c r="B116" s="12" t="s">
        <v>1429</v>
      </c>
      <c r="C116" s="7">
        <v>1</v>
      </c>
      <c r="D116" s="8" t="s">
        <v>13</v>
      </c>
      <c r="E116" s="5"/>
    </row>
    <row r="117" spans="1:5" x14ac:dyDescent="0.2">
      <c r="A117" s="6" t="s">
        <v>1430</v>
      </c>
      <c r="B117" s="12" t="s">
        <v>1431</v>
      </c>
      <c r="C117" s="7">
        <v>1</v>
      </c>
      <c r="D117" s="8" t="s">
        <v>13</v>
      </c>
      <c r="E117" s="5"/>
    </row>
    <row r="118" spans="1:5" x14ac:dyDescent="0.2">
      <c r="A118" s="6" t="s">
        <v>1432</v>
      </c>
      <c r="B118" s="12" t="s">
        <v>1433</v>
      </c>
      <c r="C118" s="7">
        <v>1</v>
      </c>
      <c r="D118" s="8" t="s">
        <v>13</v>
      </c>
      <c r="E118" s="5"/>
    </row>
    <row r="119" spans="1:5" x14ac:dyDescent="0.2">
      <c r="A119" s="6" t="s">
        <v>1434</v>
      </c>
      <c r="B119" s="12" t="s">
        <v>1435</v>
      </c>
      <c r="C119" s="7">
        <v>1</v>
      </c>
      <c r="D119" s="8" t="s">
        <v>13</v>
      </c>
      <c r="E119" s="5"/>
    </row>
    <row r="120" spans="1:5" x14ac:dyDescent="0.2">
      <c r="A120" s="6" t="s">
        <v>1436</v>
      </c>
      <c r="B120" s="12" t="s">
        <v>1437</v>
      </c>
      <c r="C120" s="7">
        <v>1</v>
      </c>
      <c r="D120" s="8" t="s">
        <v>13</v>
      </c>
      <c r="E120" s="5"/>
    </row>
    <row r="121" spans="1:5" x14ac:dyDescent="0.2">
      <c r="A121" s="6" t="s">
        <v>1438</v>
      </c>
      <c r="B121" s="12" t="s">
        <v>1439</v>
      </c>
      <c r="C121" s="7">
        <v>1</v>
      </c>
      <c r="D121" s="8" t="s">
        <v>13</v>
      </c>
      <c r="E121" s="5"/>
    </row>
    <row r="122" spans="1:5" ht="38.25" x14ac:dyDescent="0.2">
      <c r="A122" s="5"/>
      <c r="B122" s="9" t="s">
        <v>1440</v>
      </c>
      <c r="C122" s="5"/>
      <c r="D122" s="6" t="s">
        <v>94</v>
      </c>
      <c r="E122" s="5"/>
    </row>
    <row r="123" spans="1:5" x14ac:dyDescent="0.2">
      <c r="A123" s="6" t="s">
        <v>1441</v>
      </c>
      <c r="B123" s="12" t="s">
        <v>1442</v>
      </c>
      <c r="C123" s="7">
        <v>1</v>
      </c>
      <c r="D123" s="8" t="s">
        <v>13</v>
      </c>
      <c r="E123" s="5"/>
    </row>
    <row r="124" spans="1:5" ht="38.25" x14ac:dyDescent="0.2">
      <c r="A124" s="5"/>
      <c r="B124" s="9" t="s">
        <v>1443</v>
      </c>
      <c r="C124" s="5"/>
      <c r="D124" s="6" t="s">
        <v>94</v>
      </c>
      <c r="E124" s="5"/>
    </row>
    <row r="125" spans="1:5" x14ac:dyDescent="0.2">
      <c r="A125" s="6" t="s">
        <v>1444</v>
      </c>
      <c r="B125" s="12" t="s">
        <v>1445</v>
      </c>
      <c r="C125" s="7">
        <v>1</v>
      </c>
      <c r="D125" s="8" t="s">
        <v>13</v>
      </c>
      <c r="E125" s="5"/>
    </row>
    <row r="126" spans="1:5" x14ac:dyDescent="0.2">
      <c r="A126" s="5"/>
      <c r="B126" s="18" t="s">
        <v>1386</v>
      </c>
      <c r="C126" s="5"/>
      <c r="D126" s="6" t="s">
        <v>76</v>
      </c>
      <c r="E126" s="5"/>
    </row>
    <row r="127" spans="1:5" ht="25.5" x14ac:dyDescent="0.2">
      <c r="A127" s="5"/>
      <c r="B127" s="9" t="s">
        <v>1446</v>
      </c>
      <c r="C127" s="5"/>
      <c r="D127" s="6" t="s">
        <v>94</v>
      </c>
      <c r="E127" s="5"/>
    </row>
    <row r="128" spans="1:5" x14ac:dyDescent="0.2">
      <c r="A128" s="6" t="s">
        <v>1447</v>
      </c>
      <c r="B128" s="12" t="s">
        <v>1448</v>
      </c>
      <c r="C128" s="7">
        <v>1</v>
      </c>
      <c r="D128" s="8" t="s">
        <v>13</v>
      </c>
      <c r="E128" s="5"/>
    </row>
    <row r="129" spans="1:5" x14ac:dyDescent="0.2">
      <c r="A129" s="5"/>
      <c r="B129" s="18" t="s">
        <v>1020</v>
      </c>
      <c r="C129" s="5"/>
      <c r="D129" s="6" t="s">
        <v>76</v>
      </c>
      <c r="E129" s="5"/>
    </row>
    <row r="130" spans="1:5" ht="25.5" x14ac:dyDescent="0.2">
      <c r="A130" s="5"/>
      <c r="B130" s="9" t="s">
        <v>1389</v>
      </c>
      <c r="C130" s="5"/>
      <c r="D130" s="6" t="s">
        <v>94</v>
      </c>
      <c r="E130" s="5"/>
    </row>
    <row r="131" spans="1:5" x14ac:dyDescent="0.2">
      <c r="A131" s="6" t="s">
        <v>1449</v>
      </c>
      <c r="B131" s="12" t="s">
        <v>1391</v>
      </c>
      <c r="C131" s="7">
        <v>1</v>
      </c>
      <c r="D131" s="8" t="s">
        <v>13</v>
      </c>
      <c r="E131" s="5"/>
    </row>
    <row r="132" spans="1:5" ht="25.5" x14ac:dyDescent="0.2">
      <c r="A132" s="5"/>
      <c r="B132" s="9" t="s">
        <v>1392</v>
      </c>
      <c r="C132" s="5"/>
      <c r="D132" s="6" t="s">
        <v>94</v>
      </c>
      <c r="E132" s="5"/>
    </row>
    <row r="133" spans="1:5" x14ac:dyDescent="0.2">
      <c r="A133" s="6" t="s">
        <v>1450</v>
      </c>
      <c r="B133" s="12" t="s">
        <v>1451</v>
      </c>
      <c r="C133" s="7">
        <v>1</v>
      </c>
      <c r="D133" s="8" t="s">
        <v>13</v>
      </c>
      <c r="E133" s="5"/>
    </row>
    <row r="134" spans="1:5" ht="25.5" x14ac:dyDescent="0.2">
      <c r="A134" s="5"/>
      <c r="B134" s="9" t="s">
        <v>1395</v>
      </c>
      <c r="C134" s="5"/>
      <c r="D134" s="6" t="s">
        <v>94</v>
      </c>
      <c r="E134" s="5"/>
    </row>
    <row r="135" spans="1:5" x14ac:dyDescent="0.2">
      <c r="A135" s="6" t="s">
        <v>1452</v>
      </c>
      <c r="B135" s="12" t="s">
        <v>1397</v>
      </c>
      <c r="C135" s="7">
        <v>1</v>
      </c>
      <c r="D135" s="8" t="s">
        <v>13</v>
      </c>
      <c r="E135" s="5"/>
    </row>
    <row r="136" spans="1:5" ht="25.5" x14ac:dyDescent="0.2">
      <c r="A136" s="5"/>
      <c r="B136" s="9" t="s">
        <v>1398</v>
      </c>
      <c r="C136" s="5"/>
      <c r="D136" s="6" t="s">
        <v>94</v>
      </c>
      <c r="E136" s="5"/>
    </row>
    <row r="137" spans="1:5" x14ac:dyDescent="0.2">
      <c r="A137" s="6" t="s">
        <v>1453</v>
      </c>
      <c r="B137" s="12" t="s">
        <v>1400</v>
      </c>
      <c r="C137" s="7">
        <v>1</v>
      </c>
      <c r="D137" s="8" t="s">
        <v>13</v>
      </c>
      <c r="E137" s="5"/>
    </row>
    <row r="138" spans="1:5" ht="25.5" x14ac:dyDescent="0.2">
      <c r="A138" s="5"/>
      <c r="B138" s="9" t="s">
        <v>1401</v>
      </c>
      <c r="C138" s="5"/>
      <c r="D138" s="6" t="s">
        <v>94</v>
      </c>
      <c r="E138" s="5"/>
    </row>
    <row r="139" spans="1:5" x14ac:dyDescent="0.2">
      <c r="A139" s="6" t="s">
        <v>1454</v>
      </c>
      <c r="B139" s="12" t="s">
        <v>1403</v>
      </c>
      <c r="C139" s="7">
        <v>1</v>
      </c>
      <c r="D139" s="8" t="s">
        <v>13</v>
      </c>
      <c r="E139" s="5"/>
    </row>
    <row r="140" spans="1:5" ht="25.5" x14ac:dyDescent="0.2">
      <c r="A140" s="5"/>
      <c r="B140" s="9" t="s">
        <v>1404</v>
      </c>
      <c r="C140" s="5"/>
      <c r="D140" s="6" t="s">
        <v>94</v>
      </c>
      <c r="E140" s="5"/>
    </row>
    <row r="141" spans="1:5" x14ac:dyDescent="0.2">
      <c r="A141" s="6" t="s">
        <v>1455</v>
      </c>
      <c r="B141" s="12" t="s">
        <v>1406</v>
      </c>
      <c r="C141" s="7">
        <v>1</v>
      </c>
      <c r="D141" s="8" t="s">
        <v>13</v>
      </c>
      <c r="E141" s="5"/>
    </row>
    <row r="142" spans="1:5" x14ac:dyDescent="0.2">
      <c r="A142" s="5"/>
      <c r="B142" s="21"/>
      <c r="C142" s="5"/>
      <c r="D142" s="6" t="s">
        <v>688</v>
      </c>
      <c r="E142" s="5"/>
    </row>
    <row r="143" spans="1:5" x14ac:dyDescent="0.2">
      <c r="A143" s="5"/>
      <c r="B143" s="17" t="s">
        <v>1456</v>
      </c>
      <c r="C143" s="5"/>
      <c r="D143" s="6" t="s">
        <v>10</v>
      </c>
      <c r="E143" s="5"/>
    </row>
    <row r="144" spans="1:5" x14ac:dyDescent="0.2">
      <c r="A144" s="5"/>
      <c r="B144" s="18" t="s">
        <v>1078</v>
      </c>
      <c r="C144" s="5"/>
      <c r="D144" s="6" t="s">
        <v>76</v>
      </c>
      <c r="E144" s="5"/>
    </row>
    <row r="145" spans="1:5" ht="153" x14ac:dyDescent="0.2">
      <c r="A145" s="5"/>
      <c r="B145" s="9" t="s">
        <v>1457</v>
      </c>
      <c r="C145" s="5"/>
      <c r="D145" s="6" t="s">
        <v>94</v>
      </c>
      <c r="E145" s="5"/>
    </row>
    <row r="146" spans="1:5" x14ac:dyDescent="0.2">
      <c r="A146" s="6" t="s">
        <v>1458</v>
      </c>
      <c r="B146" s="12" t="s">
        <v>1459</v>
      </c>
      <c r="C146" s="7">
        <v>1</v>
      </c>
      <c r="D146" s="8" t="s">
        <v>13</v>
      </c>
      <c r="E146" s="5"/>
    </row>
    <row r="147" spans="1:5" x14ac:dyDescent="0.2">
      <c r="A147" s="5"/>
      <c r="B147" s="18" t="s">
        <v>1361</v>
      </c>
      <c r="C147" s="5"/>
      <c r="D147" s="6" t="s">
        <v>76</v>
      </c>
      <c r="E147" s="5"/>
    </row>
    <row r="148" spans="1:5" ht="38.25" x14ac:dyDescent="0.2">
      <c r="A148" s="5"/>
      <c r="B148" s="9" t="s">
        <v>1460</v>
      </c>
      <c r="C148" s="5"/>
      <c r="D148" s="6" t="s">
        <v>94</v>
      </c>
      <c r="E148" s="5"/>
    </row>
    <row r="149" spans="1:5" x14ac:dyDescent="0.2">
      <c r="A149" s="6" t="s">
        <v>1461</v>
      </c>
      <c r="B149" s="12" t="s">
        <v>1462</v>
      </c>
      <c r="C149" s="7">
        <v>1</v>
      </c>
      <c r="D149" s="8" t="s">
        <v>13</v>
      </c>
      <c r="E149" s="5"/>
    </row>
    <row r="150" spans="1:5" x14ac:dyDescent="0.2">
      <c r="A150" s="6" t="s">
        <v>1463</v>
      </c>
      <c r="B150" s="12" t="s">
        <v>1464</v>
      </c>
      <c r="C150" s="7">
        <v>1</v>
      </c>
      <c r="D150" s="8" t="s">
        <v>13</v>
      </c>
      <c r="E150" s="5"/>
    </row>
    <row r="151" spans="1:5" x14ac:dyDescent="0.2">
      <c r="A151" s="6" t="s">
        <v>1465</v>
      </c>
      <c r="B151" s="12" t="s">
        <v>1466</v>
      </c>
      <c r="C151" s="7">
        <v>1</v>
      </c>
      <c r="D151" s="8" t="s">
        <v>13</v>
      </c>
      <c r="E151" s="5"/>
    </row>
    <row r="152" spans="1:5" x14ac:dyDescent="0.2">
      <c r="A152" s="6" t="s">
        <v>1467</v>
      </c>
      <c r="B152" s="12" t="s">
        <v>1468</v>
      </c>
      <c r="C152" s="7">
        <v>1</v>
      </c>
      <c r="D152" s="8" t="s">
        <v>13</v>
      </c>
      <c r="E152" s="5"/>
    </row>
    <row r="153" spans="1:5" x14ac:dyDescent="0.2">
      <c r="A153" s="6" t="s">
        <v>1469</v>
      </c>
      <c r="B153" s="12" t="s">
        <v>1470</v>
      </c>
      <c r="C153" s="7">
        <v>1</v>
      </c>
      <c r="D153" s="8" t="s">
        <v>13</v>
      </c>
      <c r="E153" s="5"/>
    </row>
    <row r="154" spans="1:5" x14ac:dyDescent="0.2">
      <c r="A154" s="6" t="s">
        <v>1471</v>
      </c>
      <c r="B154" s="12" t="s">
        <v>1472</v>
      </c>
      <c r="C154" s="7">
        <v>1</v>
      </c>
      <c r="D154" s="8" t="s">
        <v>13</v>
      </c>
      <c r="E154" s="5"/>
    </row>
    <row r="155" spans="1:5" x14ac:dyDescent="0.2">
      <c r="A155" s="6" t="s">
        <v>1473</v>
      </c>
      <c r="B155" s="12" t="s">
        <v>1474</v>
      </c>
      <c r="C155" s="7">
        <v>1</v>
      </c>
      <c r="D155" s="8" t="s">
        <v>13</v>
      </c>
      <c r="E155" s="5"/>
    </row>
    <row r="156" spans="1:5" x14ac:dyDescent="0.2">
      <c r="A156" s="6" t="s">
        <v>1475</v>
      </c>
      <c r="B156" s="12" t="s">
        <v>1476</v>
      </c>
      <c r="C156" s="7">
        <v>1</v>
      </c>
      <c r="D156" s="8" t="s">
        <v>13</v>
      </c>
      <c r="E156" s="5"/>
    </row>
    <row r="157" spans="1:5" x14ac:dyDescent="0.2">
      <c r="A157" s="6" t="s">
        <v>1477</v>
      </c>
      <c r="B157" s="12" t="s">
        <v>1478</v>
      </c>
      <c r="C157" s="7">
        <v>1</v>
      </c>
      <c r="D157" s="8" t="s">
        <v>13</v>
      </c>
      <c r="E157" s="5"/>
    </row>
    <row r="158" spans="1:5" x14ac:dyDescent="0.2">
      <c r="A158" s="6" t="s">
        <v>1479</v>
      </c>
      <c r="B158" s="12" t="s">
        <v>1480</v>
      </c>
      <c r="C158" s="7">
        <v>1</v>
      </c>
      <c r="D158" s="8" t="s">
        <v>13</v>
      </c>
      <c r="E158" s="5"/>
    </row>
    <row r="159" spans="1:5" x14ac:dyDescent="0.2">
      <c r="A159" s="6" t="s">
        <v>1481</v>
      </c>
      <c r="B159" s="12" t="s">
        <v>1482</v>
      </c>
      <c r="C159" s="7">
        <v>1</v>
      </c>
      <c r="D159" s="8" t="s">
        <v>13</v>
      </c>
      <c r="E159" s="5"/>
    </row>
    <row r="160" spans="1:5" x14ac:dyDescent="0.2">
      <c r="A160" s="5"/>
      <c r="B160" s="18" t="s">
        <v>1483</v>
      </c>
      <c r="C160" s="5"/>
      <c r="D160" s="6" t="s">
        <v>76</v>
      </c>
      <c r="E160" s="5"/>
    </row>
    <row r="161" spans="1:5" ht="25.5" x14ac:dyDescent="0.2">
      <c r="A161" s="5"/>
      <c r="B161" s="9" t="s">
        <v>1446</v>
      </c>
      <c r="C161" s="5"/>
      <c r="D161" s="6" t="s">
        <v>94</v>
      </c>
      <c r="E161" s="5"/>
    </row>
    <row r="162" spans="1:5" x14ac:dyDescent="0.2">
      <c r="A162" s="6" t="s">
        <v>1484</v>
      </c>
      <c r="B162" s="12" t="s">
        <v>1485</v>
      </c>
      <c r="C162" s="7">
        <v>1</v>
      </c>
      <c r="D162" s="8" t="s">
        <v>13</v>
      </c>
      <c r="E162" s="5"/>
    </row>
    <row r="163" spans="1:5" x14ac:dyDescent="0.2">
      <c r="A163" s="5"/>
      <c r="B163" s="18" t="s">
        <v>1020</v>
      </c>
      <c r="C163" s="5"/>
      <c r="D163" s="6" t="s">
        <v>76</v>
      </c>
      <c r="E163" s="5"/>
    </row>
    <row r="164" spans="1:5" ht="25.5" x14ac:dyDescent="0.2">
      <c r="A164" s="5"/>
      <c r="B164" s="9" t="s">
        <v>1486</v>
      </c>
      <c r="C164" s="5"/>
      <c r="D164" s="6" t="s">
        <v>94</v>
      </c>
      <c r="E164" s="5"/>
    </row>
    <row r="165" spans="1:5" x14ac:dyDescent="0.2">
      <c r="A165" s="6" t="s">
        <v>1487</v>
      </c>
      <c r="B165" s="12" t="s">
        <v>1391</v>
      </c>
      <c r="C165" s="7">
        <v>1</v>
      </c>
      <c r="D165" s="8" t="s">
        <v>13</v>
      </c>
      <c r="E165" s="5"/>
    </row>
    <row r="166" spans="1:5" ht="25.5" x14ac:dyDescent="0.2">
      <c r="A166" s="5"/>
      <c r="B166" s="9" t="s">
        <v>1488</v>
      </c>
      <c r="C166" s="5"/>
      <c r="D166" s="6" t="s">
        <v>94</v>
      </c>
      <c r="E166" s="5"/>
    </row>
    <row r="167" spans="1:5" x14ac:dyDescent="0.2">
      <c r="A167" s="6" t="s">
        <v>1489</v>
      </c>
      <c r="B167" s="12" t="s">
        <v>1394</v>
      </c>
      <c r="C167" s="7">
        <v>1</v>
      </c>
      <c r="D167" s="8" t="s">
        <v>13</v>
      </c>
      <c r="E167" s="5"/>
    </row>
    <row r="168" spans="1:5" ht="25.5" x14ac:dyDescent="0.2">
      <c r="A168" s="5"/>
      <c r="B168" s="9" t="s">
        <v>1490</v>
      </c>
      <c r="C168" s="5"/>
      <c r="D168" s="6" t="s">
        <v>94</v>
      </c>
      <c r="E168" s="5"/>
    </row>
    <row r="169" spans="1:5" x14ac:dyDescent="0.2">
      <c r="A169" s="6" t="s">
        <v>1491</v>
      </c>
      <c r="B169" s="12" t="s">
        <v>1397</v>
      </c>
      <c r="C169" s="7">
        <v>1</v>
      </c>
      <c r="D169" s="8" t="s">
        <v>13</v>
      </c>
      <c r="E169" s="5"/>
    </row>
    <row r="170" spans="1:5" ht="25.5" x14ac:dyDescent="0.2">
      <c r="A170" s="5"/>
      <c r="B170" s="9" t="s">
        <v>1492</v>
      </c>
      <c r="C170" s="5"/>
      <c r="D170" s="6" t="s">
        <v>94</v>
      </c>
      <c r="E170" s="5"/>
    </row>
    <row r="171" spans="1:5" x14ac:dyDescent="0.2">
      <c r="A171" s="6" t="s">
        <v>1493</v>
      </c>
      <c r="B171" s="12" t="s">
        <v>1494</v>
      </c>
      <c r="C171" s="7">
        <v>1</v>
      </c>
      <c r="D171" s="8" t="s">
        <v>13</v>
      </c>
      <c r="E171" s="5"/>
    </row>
    <row r="172" spans="1:5" ht="25.5" x14ac:dyDescent="0.2">
      <c r="A172" s="5"/>
      <c r="B172" s="9" t="s">
        <v>1495</v>
      </c>
      <c r="C172" s="5"/>
      <c r="D172" s="6" t="s">
        <v>94</v>
      </c>
      <c r="E172" s="5"/>
    </row>
    <row r="173" spans="1:5" x14ac:dyDescent="0.2">
      <c r="A173" s="6" t="s">
        <v>1496</v>
      </c>
      <c r="B173" s="12" t="s">
        <v>1403</v>
      </c>
      <c r="C173" s="7">
        <v>1</v>
      </c>
      <c r="D173" s="8" t="s">
        <v>13</v>
      </c>
      <c r="E173" s="5"/>
    </row>
    <row r="174" spans="1:5" ht="25.5" x14ac:dyDescent="0.2">
      <c r="A174" s="5"/>
      <c r="B174" s="9" t="s">
        <v>1497</v>
      </c>
      <c r="C174" s="5"/>
      <c r="D174" s="6" t="s">
        <v>94</v>
      </c>
      <c r="E174" s="5"/>
    </row>
    <row r="175" spans="1:5" x14ac:dyDescent="0.2">
      <c r="A175" s="6" t="s">
        <v>1498</v>
      </c>
      <c r="B175" s="12" t="s">
        <v>1406</v>
      </c>
      <c r="C175" s="7">
        <v>1</v>
      </c>
      <c r="D175" s="8" t="s">
        <v>13</v>
      </c>
      <c r="E175" s="5"/>
    </row>
    <row r="176" spans="1:5" x14ac:dyDescent="0.2">
      <c r="A176" s="5"/>
      <c r="B176" s="21"/>
      <c r="C176" s="5"/>
      <c r="D176" s="6" t="s">
        <v>688</v>
      </c>
      <c r="E176" s="5"/>
    </row>
    <row r="177" spans="1:5" x14ac:dyDescent="0.2">
      <c r="A177" s="5"/>
      <c r="B177" s="17" t="s">
        <v>1069</v>
      </c>
      <c r="C177" s="5"/>
      <c r="D177" s="6" t="s">
        <v>10</v>
      </c>
      <c r="E177" s="5"/>
    </row>
    <row r="178" spans="1:5" ht="38.25" x14ac:dyDescent="0.2">
      <c r="A178" s="6" t="s">
        <v>1499</v>
      </c>
      <c r="B178" s="12" t="s">
        <v>1071</v>
      </c>
      <c r="C178" s="5"/>
      <c r="D178" s="6" t="s">
        <v>79</v>
      </c>
      <c r="E178" s="5"/>
    </row>
    <row r="179" spans="1:5" ht="38.25" x14ac:dyDescent="0.2">
      <c r="A179" s="6" t="s">
        <v>1500</v>
      </c>
      <c r="B179" s="12" t="s">
        <v>1348</v>
      </c>
      <c r="C179" s="5"/>
      <c r="D179" s="6" t="s">
        <v>79</v>
      </c>
      <c r="E179" s="5"/>
    </row>
    <row r="180" spans="1:5" ht="63.75" x14ac:dyDescent="0.2">
      <c r="A180" s="6" t="s">
        <v>1501</v>
      </c>
      <c r="B180" s="12" t="s">
        <v>1350</v>
      </c>
      <c r="C180" s="5"/>
      <c r="D180" s="6" t="s">
        <v>79</v>
      </c>
      <c r="E180" s="5"/>
    </row>
    <row r="181" spans="1:5" x14ac:dyDescent="0.2">
      <c r="A181" s="5"/>
      <c r="B181" s="21"/>
      <c r="C181" s="5"/>
      <c r="D181" s="6" t="s">
        <v>688</v>
      </c>
      <c r="E181" s="5"/>
    </row>
    <row r="182" spans="1:5" x14ac:dyDescent="0.2">
      <c r="A182" s="5"/>
      <c r="B182" s="16" t="s">
        <v>1351</v>
      </c>
      <c r="C182" s="5"/>
      <c r="D182" s="6" t="s">
        <v>8</v>
      </c>
      <c r="E182" s="5"/>
    </row>
    <row r="183" spans="1:5" x14ac:dyDescent="0.2">
      <c r="A183" s="5"/>
      <c r="B183" s="17" t="s">
        <v>1502</v>
      </c>
      <c r="C183" s="5"/>
      <c r="D183" s="6" t="s">
        <v>10</v>
      </c>
      <c r="E183" s="5"/>
    </row>
    <row r="184" spans="1:5" x14ac:dyDescent="0.2">
      <c r="A184" s="5"/>
      <c r="B184" s="18" t="s">
        <v>1353</v>
      </c>
      <c r="C184" s="5"/>
      <c r="D184" s="6" t="s">
        <v>76</v>
      </c>
      <c r="E184" s="5"/>
    </row>
    <row r="185" spans="1:5" ht="76.5" x14ac:dyDescent="0.2">
      <c r="A185" s="5"/>
      <c r="B185" s="9" t="s">
        <v>1503</v>
      </c>
      <c r="C185" s="5"/>
      <c r="D185" s="6" t="s">
        <v>94</v>
      </c>
      <c r="E185" s="5"/>
    </row>
    <row r="186" spans="1:5" x14ac:dyDescent="0.2">
      <c r="A186" s="6" t="s">
        <v>1504</v>
      </c>
      <c r="B186" s="12" t="s">
        <v>1505</v>
      </c>
      <c r="C186" s="7">
        <v>1</v>
      </c>
      <c r="D186" s="8" t="s">
        <v>13</v>
      </c>
      <c r="E186" s="5"/>
    </row>
    <row r="187" spans="1:5" x14ac:dyDescent="0.2">
      <c r="A187" s="5"/>
      <c r="B187" s="18" t="s">
        <v>1380</v>
      </c>
      <c r="C187" s="5"/>
      <c r="D187" s="6" t="s">
        <v>76</v>
      </c>
      <c r="E187" s="5"/>
    </row>
    <row r="188" spans="1:5" ht="76.5" x14ac:dyDescent="0.2">
      <c r="A188" s="5"/>
      <c r="B188" s="9" t="s">
        <v>1381</v>
      </c>
      <c r="C188" s="5"/>
      <c r="D188" s="6" t="s">
        <v>94</v>
      </c>
      <c r="E188" s="5"/>
    </row>
    <row r="189" spans="1:5" ht="25.5" x14ac:dyDescent="0.2">
      <c r="A189" s="6" t="s">
        <v>1506</v>
      </c>
      <c r="B189" s="12" t="s">
        <v>1507</v>
      </c>
      <c r="C189" s="7">
        <v>1</v>
      </c>
      <c r="D189" s="8" t="s">
        <v>13</v>
      </c>
      <c r="E189" s="5"/>
    </row>
    <row r="190" spans="1:5" x14ac:dyDescent="0.2">
      <c r="A190" s="5"/>
      <c r="B190" s="18" t="s">
        <v>1386</v>
      </c>
      <c r="C190" s="5"/>
      <c r="D190" s="6" t="s">
        <v>76</v>
      </c>
      <c r="E190" s="5"/>
    </row>
    <row r="191" spans="1:5" ht="25.5" x14ac:dyDescent="0.2">
      <c r="A191" s="5"/>
      <c r="B191" s="9" t="s">
        <v>1387</v>
      </c>
      <c r="C191" s="5"/>
      <c r="D191" s="6" t="s">
        <v>94</v>
      </c>
      <c r="E191" s="5"/>
    </row>
    <row r="192" spans="1:5" x14ac:dyDescent="0.2">
      <c r="A192" s="6" t="s">
        <v>1508</v>
      </c>
      <c r="B192" s="12" t="s">
        <v>116</v>
      </c>
      <c r="C192" s="7">
        <v>1</v>
      </c>
      <c r="D192" s="8" t="s">
        <v>13</v>
      </c>
      <c r="E192" s="5"/>
    </row>
    <row r="193" spans="1:6" x14ac:dyDescent="0.2">
      <c r="A193" s="5"/>
      <c r="B193" s="18" t="s">
        <v>1020</v>
      </c>
      <c r="C193" s="5"/>
      <c r="D193" s="6" t="s">
        <v>76</v>
      </c>
      <c r="E193" s="5"/>
    </row>
    <row r="194" spans="1:6" ht="25.5" x14ac:dyDescent="0.2">
      <c r="A194" s="5"/>
      <c r="B194" s="9" t="s">
        <v>1389</v>
      </c>
      <c r="C194" s="5"/>
      <c r="D194" s="6" t="s">
        <v>94</v>
      </c>
      <c r="E194" s="5"/>
    </row>
    <row r="195" spans="1:6" x14ac:dyDescent="0.2">
      <c r="A195" s="6" t="s">
        <v>1509</v>
      </c>
      <c r="B195" s="12" t="s">
        <v>1391</v>
      </c>
      <c r="C195" s="7">
        <v>1</v>
      </c>
      <c r="D195" s="8" t="s">
        <v>13</v>
      </c>
      <c r="E195" s="5"/>
    </row>
    <row r="196" spans="1:6" ht="25.5" x14ac:dyDescent="0.2">
      <c r="A196" s="5"/>
      <c r="B196" s="9" t="s">
        <v>1392</v>
      </c>
      <c r="C196" s="5"/>
      <c r="D196" s="6" t="s">
        <v>94</v>
      </c>
      <c r="E196" s="5"/>
    </row>
    <row r="197" spans="1:6" x14ac:dyDescent="0.2">
      <c r="A197" s="6" t="s">
        <v>1510</v>
      </c>
      <c r="B197" s="12" t="s">
        <v>1394</v>
      </c>
      <c r="C197" s="7">
        <v>1</v>
      </c>
      <c r="D197" s="8" t="s">
        <v>90</v>
      </c>
      <c r="E197" s="5"/>
    </row>
    <row r="198" spans="1:6" ht="25.5" x14ac:dyDescent="0.2">
      <c r="A198" s="5"/>
      <c r="B198" s="9" t="s">
        <v>1395</v>
      </c>
      <c r="C198" s="5"/>
      <c r="D198" s="6" t="s">
        <v>94</v>
      </c>
      <c r="E198" s="5"/>
    </row>
    <row r="199" spans="1:6" x14ac:dyDescent="0.2">
      <c r="A199" s="6" t="s">
        <v>1511</v>
      </c>
      <c r="B199" s="12" t="s">
        <v>1397</v>
      </c>
      <c r="C199" s="7">
        <v>1</v>
      </c>
      <c r="D199" s="8" t="s">
        <v>13</v>
      </c>
      <c r="E199" s="5"/>
    </row>
    <row r="200" spans="1:6" ht="25.5" x14ac:dyDescent="0.2">
      <c r="A200" s="5"/>
      <c r="B200" s="9" t="s">
        <v>1398</v>
      </c>
      <c r="C200" s="5"/>
      <c r="D200" s="6" t="s">
        <v>94</v>
      </c>
      <c r="E200" s="5"/>
    </row>
    <row r="201" spans="1:6" x14ac:dyDescent="0.2">
      <c r="A201" s="6" t="s">
        <v>1512</v>
      </c>
      <c r="B201" s="12" t="s">
        <v>1400</v>
      </c>
      <c r="C201" s="7">
        <v>1</v>
      </c>
      <c r="D201" s="8" t="s">
        <v>13</v>
      </c>
      <c r="E201" s="5"/>
    </row>
    <row r="202" spans="1:6" ht="25.5" x14ac:dyDescent="0.2">
      <c r="A202" s="5"/>
      <c r="B202" s="9" t="s">
        <v>1401</v>
      </c>
      <c r="C202" s="5"/>
      <c r="D202" s="6" t="s">
        <v>94</v>
      </c>
      <c r="E202" s="5"/>
    </row>
    <row r="203" spans="1:6" x14ac:dyDescent="0.2">
      <c r="A203" s="6" t="s">
        <v>1513</v>
      </c>
      <c r="B203" s="12" t="s">
        <v>1403</v>
      </c>
      <c r="C203" s="7">
        <v>1</v>
      </c>
      <c r="D203" s="8" t="s">
        <v>13</v>
      </c>
      <c r="E203" s="5"/>
    </row>
    <row r="204" spans="1:6" ht="25.5" x14ac:dyDescent="0.2">
      <c r="A204" s="5"/>
      <c r="B204" s="9" t="s">
        <v>1404</v>
      </c>
      <c r="C204" s="5"/>
      <c r="D204" s="6" t="s">
        <v>94</v>
      </c>
      <c r="E204" s="5"/>
    </row>
    <row r="205" spans="1:6" x14ac:dyDescent="0.2">
      <c r="A205" s="6" t="s">
        <v>1514</v>
      </c>
      <c r="B205" s="12" t="s">
        <v>1406</v>
      </c>
      <c r="C205" s="7">
        <v>1</v>
      </c>
      <c r="D205" s="8" t="s">
        <v>13</v>
      </c>
      <c r="E205" s="5"/>
    </row>
    <row r="206" spans="1:6" x14ac:dyDescent="0.2">
      <c r="A206" s="5"/>
      <c r="B206" s="21"/>
      <c r="C206" s="5"/>
      <c r="D206" s="6" t="s">
        <v>688</v>
      </c>
      <c r="E206" s="5"/>
    </row>
    <row r="207" spans="1:6" x14ac:dyDescent="0.2">
      <c r="B207" s="19" t="s">
        <v>2</v>
      </c>
      <c r="F207" s="11">
        <f>SUM(F2:F206)</f>
        <v>0</v>
      </c>
    </row>
  </sheetData>
  <mergeCells count="1">
    <mergeCell ref="A1:C1"/>
  </mergeCells>
  <pageMargins left="0.75" right="0.75" top="1" bottom="1" header="0.5" footer="0.5"/>
  <pageSetup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8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1515</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1516</v>
      </c>
      <c r="B4" s="12" t="s">
        <v>849</v>
      </c>
      <c r="C4" s="7">
        <v>1</v>
      </c>
      <c r="D4" s="8" t="s">
        <v>13</v>
      </c>
      <c r="E4" s="5"/>
    </row>
    <row r="5" spans="1:6" ht="25.5" x14ac:dyDescent="0.2">
      <c r="A5" s="6" t="s">
        <v>1517</v>
      </c>
      <c r="B5" s="12" t="s">
        <v>851</v>
      </c>
      <c r="C5" s="7">
        <v>1</v>
      </c>
      <c r="D5" s="8" t="s">
        <v>13</v>
      </c>
      <c r="E5" s="5"/>
    </row>
    <row r="6" spans="1:6" x14ac:dyDescent="0.2">
      <c r="A6" s="5"/>
      <c r="B6" s="16" t="s">
        <v>1518</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1519</v>
      </c>
      <c r="B9" s="12" t="s">
        <v>185</v>
      </c>
      <c r="C9" s="5"/>
      <c r="D9" s="6" t="s">
        <v>79</v>
      </c>
      <c r="E9" s="5"/>
    </row>
    <row r="10" spans="1:6" ht="38.25" x14ac:dyDescent="0.2">
      <c r="A10" s="6" t="s">
        <v>1520</v>
      </c>
      <c r="B10" s="12" t="s">
        <v>751</v>
      </c>
      <c r="C10" s="5"/>
      <c r="D10" s="6" t="s">
        <v>79</v>
      </c>
      <c r="E10" s="5"/>
    </row>
    <row r="11" spans="1:6" x14ac:dyDescent="0.2">
      <c r="A11" s="6" t="s">
        <v>1521</v>
      </c>
      <c r="B11" s="12" t="s">
        <v>1522</v>
      </c>
      <c r="C11" s="5"/>
      <c r="D11" s="6" t="s">
        <v>79</v>
      </c>
      <c r="E11" s="5"/>
    </row>
    <row r="12" spans="1:6" x14ac:dyDescent="0.2">
      <c r="A12" s="5"/>
      <c r="B12" s="17" t="s">
        <v>987</v>
      </c>
      <c r="C12" s="5"/>
      <c r="D12" s="6" t="s">
        <v>10</v>
      </c>
      <c r="E12" s="5"/>
    </row>
    <row r="13" spans="1:6" x14ac:dyDescent="0.2">
      <c r="A13" s="5"/>
      <c r="B13" s="18" t="s">
        <v>370</v>
      </c>
      <c r="C13" s="5"/>
      <c r="D13" s="6" t="s">
        <v>76</v>
      </c>
      <c r="E13" s="5"/>
    </row>
    <row r="14" spans="1:6" ht="76.5" x14ac:dyDescent="0.2">
      <c r="A14" s="5"/>
      <c r="B14" s="9" t="s">
        <v>1274</v>
      </c>
      <c r="C14" s="5"/>
      <c r="D14" s="6" t="s">
        <v>94</v>
      </c>
      <c r="E14" s="5"/>
    </row>
    <row r="15" spans="1:6" x14ac:dyDescent="0.2">
      <c r="A15" s="6" t="s">
        <v>1523</v>
      </c>
      <c r="B15" s="12" t="s">
        <v>1045</v>
      </c>
      <c r="C15" s="7">
        <v>241</v>
      </c>
      <c r="D15" s="8" t="s">
        <v>117</v>
      </c>
      <c r="E15" s="5"/>
    </row>
    <row r="16" spans="1:6" ht="76.5" x14ac:dyDescent="0.2">
      <c r="A16" s="5"/>
      <c r="B16" s="9" t="s">
        <v>1524</v>
      </c>
      <c r="C16" s="5"/>
      <c r="D16" s="6" t="s">
        <v>94</v>
      </c>
      <c r="E16" s="5"/>
    </row>
    <row r="17" spans="1:5" x14ac:dyDescent="0.2">
      <c r="A17" s="6" t="s">
        <v>1525</v>
      </c>
      <c r="B17" s="12" t="s">
        <v>1045</v>
      </c>
      <c r="C17" s="7">
        <v>282</v>
      </c>
      <c r="D17" s="8" t="s">
        <v>117</v>
      </c>
      <c r="E17" s="5"/>
    </row>
    <row r="18" spans="1:5" x14ac:dyDescent="0.2">
      <c r="A18" s="5"/>
      <c r="B18" s="18" t="s">
        <v>550</v>
      </c>
      <c r="C18" s="5"/>
      <c r="D18" s="6" t="s">
        <v>76</v>
      </c>
      <c r="E18" s="5"/>
    </row>
    <row r="19" spans="1:5" x14ac:dyDescent="0.2">
      <c r="A19" s="5"/>
      <c r="B19" s="9" t="s">
        <v>551</v>
      </c>
      <c r="C19" s="5"/>
      <c r="D19" s="6" t="s">
        <v>94</v>
      </c>
      <c r="E19" s="5"/>
    </row>
    <row r="20" spans="1:5" x14ac:dyDescent="0.2">
      <c r="A20" s="6" t="s">
        <v>1526</v>
      </c>
      <c r="B20" s="12" t="s">
        <v>553</v>
      </c>
      <c r="C20" s="7">
        <v>1</v>
      </c>
      <c r="D20" s="8" t="s">
        <v>13</v>
      </c>
      <c r="E20" s="5"/>
    </row>
    <row r="21" spans="1:5" x14ac:dyDescent="0.2">
      <c r="A21" s="6" t="s">
        <v>1527</v>
      </c>
      <c r="B21" s="12" t="s">
        <v>555</v>
      </c>
      <c r="C21" s="7">
        <v>1</v>
      </c>
      <c r="D21" s="8" t="s">
        <v>13</v>
      </c>
      <c r="E21" s="5"/>
    </row>
    <row r="22" spans="1:5" x14ac:dyDescent="0.2">
      <c r="A22" s="5"/>
      <c r="B22" s="18" t="s">
        <v>1008</v>
      </c>
      <c r="C22" s="5"/>
      <c r="D22" s="6" t="s">
        <v>76</v>
      </c>
      <c r="E22" s="5"/>
    </row>
    <row r="23" spans="1:5" x14ac:dyDescent="0.2">
      <c r="A23" s="5"/>
      <c r="B23" s="9" t="s">
        <v>564</v>
      </c>
      <c r="C23" s="5"/>
      <c r="D23" s="6" t="s">
        <v>94</v>
      </c>
      <c r="E23" s="5"/>
    </row>
    <row r="24" spans="1:5" x14ac:dyDescent="0.2">
      <c r="A24" s="6" t="s">
        <v>1528</v>
      </c>
      <c r="B24" s="12" t="s">
        <v>1529</v>
      </c>
      <c r="C24" s="7">
        <v>241</v>
      </c>
      <c r="D24" s="8" t="s">
        <v>117</v>
      </c>
      <c r="E24" s="5"/>
    </row>
    <row r="25" spans="1:5" x14ac:dyDescent="0.2">
      <c r="A25" s="6" t="s">
        <v>1530</v>
      </c>
      <c r="B25" s="12" t="s">
        <v>1531</v>
      </c>
      <c r="C25" s="7">
        <v>282</v>
      </c>
      <c r="D25" s="8" t="s">
        <v>117</v>
      </c>
      <c r="E25" s="5"/>
    </row>
    <row r="26" spans="1:5" x14ac:dyDescent="0.2">
      <c r="A26" s="5"/>
      <c r="B26" s="9" t="s">
        <v>1287</v>
      </c>
      <c r="C26" s="5"/>
      <c r="D26" s="6" t="s">
        <v>94</v>
      </c>
      <c r="E26" s="5"/>
    </row>
    <row r="27" spans="1:5" x14ac:dyDescent="0.2">
      <c r="A27" s="6" t="s">
        <v>1532</v>
      </c>
      <c r="B27" s="12" t="s">
        <v>1052</v>
      </c>
      <c r="C27" s="7">
        <v>523</v>
      </c>
      <c r="D27" s="8" t="s">
        <v>117</v>
      </c>
      <c r="E27" s="5"/>
    </row>
    <row r="28" spans="1:5" x14ac:dyDescent="0.2">
      <c r="A28" s="5"/>
      <c r="B28" s="9" t="s">
        <v>1289</v>
      </c>
      <c r="C28" s="5"/>
      <c r="D28" s="6" t="s">
        <v>94</v>
      </c>
      <c r="E28" s="5"/>
    </row>
    <row r="29" spans="1:5" x14ac:dyDescent="0.2">
      <c r="A29" s="6" t="s">
        <v>1533</v>
      </c>
      <c r="B29" s="12" t="s">
        <v>1291</v>
      </c>
      <c r="C29" s="7">
        <v>523</v>
      </c>
      <c r="D29" s="8" t="s">
        <v>117</v>
      </c>
      <c r="E29" s="5"/>
    </row>
    <row r="30" spans="1:5" x14ac:dyDescent="0.2">
      <c r="A30" s="5"/>
      <c r="B30" s="18" t="s">
        <v>1534</v>
      </c>
      <c r="C30" s="5"/>
      <c r="D30" s="6" t="s">
        <v>76</v>
      </c>
      <c r="E30" s="5"/>
    </row>
    <row r="31" spans="1:5" x14ac:dyDescent="0.2">
      <c r="A31" s="5"/>
      <c r="B31" s="9" t="s">
        <v>1293</v>
      </c>
      <c r="C31" s="5"/>
      <c r="D31" s="6" t="s">
        <v>94</v>
      </c>
      <c r="E31" s="5"/>
    </row>
    <row r="32" spans="1:5" x14ac:dyDescent="0.2">
      <c r="A32" s="6" t="s">
        <v>1535</v>
      </c>
      <c r="B32" s="12" t="s">
        <v>1055</v>
      </c>
      <c r="C32" s="7">
        <v>1609</v>
      </c>
      <c r="D32" s="8" t="s">
        <v>117</v>
      </c>
      <c r="E32" s="5"/>
    </row>
    <row r="33" spans="1:5" x14ac:dyDescent="0.2">
      <c r="A33" s="6" t="s">
        <v>1536</v>
      </c>
      <c r="B33" s="12" t="s">
        <v>1296</v>
      </c>
      <c r="C33" s="7">
        <v>64</v>
      </c>
      <c r="D33" s="8" t="s">
        <v>90</v>
      </c>
      <c r="E33" s="5"/>
    </row>
    <row r="34" spans="1:5" ht="38.25" x14ac:dyDescent="0.2">
      <c r="A34" s="5"/>
      <c r="B34" s="18" t="s">
        <v>1537</v>
      </c>
      <c r="C34" s="5"/>
      <c r="D34" s="6" t="s">
        <v>76</v>
      </c>
      <c r="E34" s="5"/>
    </row>
    <row r="35" spans="1:5" x14ac:dyDescent="0.2">
      <c r="A35" s="5"/>
      <c r="B35" s="9" t="s">
        <v>1538</v>
      </c>
      <c r="C35" s="5"/>
      <c r="D35" s="6" t="s">
        <v>94</v>
      </c>
      <c r="E35" s="5"/>
    </row>
    <row r="36" spans="1:5" ht="51" x14ac:dyDescent="0.2">
      <c r="A36" s="6" t="s">
        <v>1539</v>
      </c>
      <c r="B36" s="12" t="s">
        <v>1540</v>
      </c>
      <c r="C36" s="7">
        <v>13</v>
      </c>
      <c r="D36" s="8" t="s">
        <v>90</v>
      </c>
      <c r="E36" s="5"/>
    </row>
    <row r="37" spans="1:5" x14ac:dyDescent="0.2">
      <c r="A37" s="5"/>
      <c r="B37" s="18" t="s">
        <v>947</v>
      </c>
      <c r="C37" s="5"/>
      <c r="D37" s="6" t="s">
        <v>76</v>
      </c>
      <c r="E37" s="5"/>
    </row>
    <row r="38" spans="1:5" ht="127.5" x14ac:dyDescent="0.2">
      <c r="A38" s="5"/>
      <c r="B38" s="9" t="s">
        <v>1297</v>
      </c>
      <c r="C38" s="5"/>
      <c r="D38" s="6" t="s">
        <v>94</v>
      </c>
      <c r="E38" s="5"/>
    </row>
    <row r="39" spans="1:5" x14ac:dyDescent="0.2">
      <c r="A39" s="6" t="s">
        <v>1541</v>
      </c>
      <c r="B39" s="12" t="s">
        <v>1299</v>
      </c>
      <c r="C39" s="7">
        <v>17</v>
      </c>
      <c r="D39" s="8" t="s">
        <v>90</v>
      </c>
      <c r="E39" s="5"/>
    </row>
    <row r="40" spans="1:5" x14ac:dyDescent="0.2">
      <c r="A40" s="5"/>
      <c r="B40" s="18" t="s">
        <v>1300</v>
      </c>
      <c r="C40" s="5"/>
      <c r="D40" s="6" t="s">
        <v>76</v>
      </c>
      <c r="E40" s="5"/>
    </row>
    <row r="41" spans="1:5" ht="51" x14ac:dyDescent="0.2">
      <c r="A41" s="6" t="s">
        <v>1542</v>
      </c>
      <c r="B41" s="12" t="s">
        <v>1543</v>
      </c>
      <c r="C41" s="7">
        <v>1</v>
      </c>
      <c r="D41" s="8" t="s">
        <v>90</v>
      </c>
      <c r="E41" s="5"/>
    </row>
    <row r="42" spans="1:5" ht="25.5" x14ac:dyDescent="0.2">
      <c r="A42" s="6" t="s">
        <v>1544</v>
      </c>
      <c r="B42" s="12" t="s">
        <v>1304</v>
      </c>
      <c r="C42" s="7">
        <v>1</v>
      </c>
      <c r="D42" s="8" t="s">
        <v>13</v>
      </c>
      <c r="E42" s="5"/>
    </row>
    <row r="43" spans="1:5" ht="38.25" x14ac:dyDescent="0.2">
      <c r="A43" s="6" t="s">
        <v>1545</v>
      </c>
      <c r="B43" s="12" t="s">
        <v>1306</v>
      </c>
      <c r="C43" s="7">
        <v>1</v>
      </c>
      <c r="D43" s="8" t="s">
        <v>13</v>
      </c>
      <c r="E43" s="5"/>
    </row>
    <row r="44" spans="1:5" ht="25.5" x14ac:dyDescent="0.2">
      <c r="A44" s="6" t="s">
        <v>1546</v>
      </c>
      <c r="B44" s="12" t="s">
        <v>1308</v>
      </c>
      <c r="C44" s="7">
        <v>1</v>
      </c>
      <c r="D44" s="8" t="s">
        <v>13</v>
      </c>
      <c r="E44" s="5"/>
    </row>
    <row r="45" spans="1:5" ht="38.25" x14ac:dyDescent="0.2">
      <c r="A45" s="6" t="s">
        <v>1547</v>
      </c>
      <c r="B45" s="12" t="s">
        <v>1310</v>
      </c>
      <c r="C45" s="7">
        <v>1</v>
      </c>
      <c r="D45" s="8" t="s">
        <v>13</v>
      </c>
      <c r="E45" s="5"/>
    </row>
    <row r="46" spans="1:5" x14ac:dyDescent="0.2">
      <c r="A46" s="6" t="s">
        <v>1548</v>
      </c>
      <c r="B46" s="12" t="s">
        <v>1549</v>
      </c>
      <c r="C46" s="7">
        <v>1</v>
      </c>
      <c r="D46" s="8" t="s">
        <v>13</v>
      </c>
      <c r="E46" s="5"/>
    </row>
    <row r="47" spans="1:5" x14ac:dyDescent="0.2">
      <c r="A47" s="6" t="s">
        <v>1550</v>
      </c>
      <c r="B47" s="12" t="s">
        <v>1551</v>
      </c>
      <c r="C47" s="7">
        <v>1</v>
      </c>
      <c r="D47" s="8" t="s">
        <v>13</v>
      </c>
      <c r="E47" s="5"/>
    </row>
    <row r="48" spans="1:5" x14ac:dyDescent="0.2">
      <c r="A48" s="6" t="s">
        <v>1552</v>
      </c>
      <c r="B48" s="12" t="s">
        <v>1553</v>
      </c>
      <c r="C48" s="7">
        <v>1</v>
      </c>
      <c r="D48" s="8" t="s">
        <v>13</v>
      </c>
      <c r="E48" s="5"/>
    </row>
    <row r="49" spans="1:5" ht="25.5" x14ac:dyDescent="0.2">
      <c r="A49" s="6" t="s">
        <v>1554</v>
      </c>
      <c r="B49" s="12" t="s">
        <v>1555</v>
      </c>
      <c r="C49" s="7">
        <v>1</v>
      </c>
      <c r="D49" s="8" t="s">
        <v>13</v>
      </c>
      <c r="E49" s="5"/>
    </row>
    <row r="50" spans="1:5" x14ac:dyDescent="0.2">
      <c r="A50" s="5"/>
      <c r="B50" s="21"/>
      <c r="C50" s="5"/>
      <c r="D50" s="6" t="s">
        <v>688</v>
      </c>
      <c r="E50" s="5"/>
    </row>
    <row r="51" spans="1:5" x14ac:dyDescent="0.2">
      <c r="A51" s="5"/>
      <c r="B51" s="17" t="s">
        <v>1515</v>
      </c>
      <c r="C51" s="5"/>
      <c r="D51" s="6" t="s">
        <v>10</v>
      </c>
      <c r="E51" s="5"/>
    </row>
    <row r="52" spans="1:5" x14ac:dyDescent="0.2">
      <c r="A52" s="5"/>
      <c r="B52" s="18" t="s">
        <v>1353</v>
      </c>
      <c r="C52" s="5"/>
      <c r="D52" s="6" t="s">
        <v>76</v>
      </c>
      <c r="E52" s="5"/>
    </row>
    <row r="53" spans="1:5" ht="51" x14ac:dyDescent="0.2">
      <c r="A53" s="5"/>
      <c r="B53" s="9" t="s">
        <v>1556</v>
      </c>
      <c r="C53" s="5"/>
      <c r="D53" s="6" t="s">
        <v>94</v>
      </c>
      <c r="E53" s="5"/>
    </row>
    <row r="54" spans="1:5" x14ac:dyDescent="0.2">
      <c r="A54" s="6" t="s">
        <v>1557</v>
      </c>
      <c r="B54" s="12" t="s">
        <v>1558</v>
      </c>
      <c r="C54" s="7">
        <v>1</v>
      </c>
      <c r="D54" s="8" t="s">
        <v>13</v>
      </c>
      <c r="E54" s="5"/>
    </row>
    <row r="55" spans="1:5" x14ac:dyDescent="0.2">
      <c r="A55" s="5"/>
      <c r="B55" s="18" t="s">
        <v>1361</v>
      </c>
      <c r="C55" s="5"/>
      <c r="D55" s="6" t="s">
        <v>76</v>
      </c>
      <c r="E55" s="5"/>
    </row>
    <row r="56" spans="1:5" ht="51" x14ac:dyDescent="0.2">
      <c r="A56" s="5"/>
      <c r="B56" s="9" t="s">
        <v>1559</v>
      </c>
      <c r="C56" s="5"/>
      <c r="D56" s="6" t="s">
        <v>94</v>
      </c>
      <c r="E56" s="5"/>
    </row>
    <row r="57" spans="1:5" ht="38.25" x14ac:dyDescent="0.2">
      <c r="A57" s="6" t="s">
        <v>1560</v>
      </c>
      <c r="B57" s="12" t="s">
        <v>1561</v>
      </c>
      <c r="C57" s="7">
        <v>13</v>
      </c>
      <c r="D57" s="8" t="s">
        <v>90</v>
      </c>
      <c r="E57" s="5"/>
    </row>
    <row r="58" spans="1:5" ht="76.5" x14ac:dyDescent="0.2">
      <c r="A58" s="5"/>
      <c r="B58" s="9" t="s">
        <v>1562</v>
      </c>
      <c r="C58" s="5"/>
      <c r="D58" s="6" t="s">
        <v>94</v>
      </c>
      <c r="E58" s="5"/>
    </row>
    <row r="59" spans="1:5" x14ac:dyDescent="0.2">
      <c r="A59" s="6" t="s">
        <v>1563</v>
      </c>
      <c r="B59" s="12" t="s">
        <v>1564</v>
      </c>
      <c r="C59" s="7">
        <v>13</v>
      </c>
      <c r="D59" s="8" t="s">
        <v>90</v>
      </c>
      <c r="E59" s="5"/>
    </row>
    <row r="60" spans="1:5" x14ac:dyDescent="0.2">
      <c r="A60" s="5"/>
      <c r="B60" s="18" t="s">
        <v>1565</v>
      </c>
      <c r="C60" s="5"/>
      <c r="D60" s="6" t="s">
        <v>76</v>
      </c>
      <c r="E60" s="5"/>
    </row>
    <row r="61" spans="1:5" ht="63.75" x14ac:dyDescent="0.2">
      <c r="A61" s="5"/>
      <c r="B61" s="9" t="s">
        <v>1566</v>
      </c>
      <c r="C61" s="5"/>
      <c r="D61" s="6" t="s">
        <v>94</v>
      </c>
      <c r="E61" s="5"/>
    </row>
    <row r="62" spans="1:5" x14ac:dyDescent="0.2">
      <c r="A62" s="5"/>
      <c r="B62" s="9" t="s">
        <v>1567</v>
      </c>
      <c r="C62" s="5"/>
      <c r="D62" s="6" t="s">
        <v>94</v>
      </c>
      <c r="E62" s="5"/>
    </row>
    <row r="63" spans="1:5" x14ac:dyDescent="0.2">
      <c r="A63" s="6" t="s">
        <v>1568</v>
      </c>
      <c r="B63" s="12" t="s">
        <v>1569</v>
      </c>
      <c r="C63" s="7">
        <v>8</v>
      </c>
      <c r="D63" s="8" t="s">
        <v>90</v>
      </c>
      <c r="E63" s="5"/>
    </row>
    <row r="64" spans="1:5" x14ac:dyDescent="0.2">
      <c r="A64" s="5"/>
      <c r="B64" s="18" t="s">
        <v>1386</v>
      </c>
      <c r="C64" s="5"/>
      <c r="D64" s="6" t="s">
        <v>76</v>
      </c>
      <c r="E64" s="5"/>
    </row>
    <row r="65" spans="1:6" ht="25.5" x14ac:dyDescent="0.2">
      <c r="A65" s="5"/>
      <c r="B65" s="9" t="s">
        <v>1387</v>
      </c>
      <c r="C65" s="5"/>
      <c r="D65" s="6" t="s">
        <v>94</v>
      </c>
      <c r="E65" s="5"/>
    </row>
    <row r="66" spans="1:6" x14ac:dyDescent="0.2">
      <c r="A66" s="6" t="s">
        <v>1570</v>
      </c>
      <c r="B66" s="12" t="s">
        <v>116</v>
      </c>
      <c r="C66" s="7">
        <v>1</v>
      </c>
      <c r="D66" s="8" t="s">
        <v>13</v>
      </c>
      <c r="E66" s="5"/>
    </row>
    <row r="67" spans="1:6" x14ac:dyDescent="0.2">
      <c r="A67" s="5"/>
      <c r="B67" s="18" t="s">
        <v>1020</v>
      </c>
      <c r="C67" s="5"/>
      <c r="D67" s="6" t="s">
        <v>76</v>
      </c>
      <c r="E67" s="5"/>
    </row>
    <row r="68" spans="1:6" ht="25.5" x14ac:dyDescent="0.2">
      <c r="A68" s="5"/>
      <c r="B68" s="9" t="s">
        <v>1389</v>
      </c>
      <c r="C68" s="5"/>
      <c r="D68" s="6" t="s">
        <v>94</v>
      </c>
      <c r="E68" s="5"/>
    </row>
    <row r="69" spans="1:6" x14ac:dyDescent="0.2">
      <c r="A69" s="6" t="s">
        <v>1571</v>
      </c>
      <c r="B69" s="12" t="s">
        <v>1391</v>
      </c>
      <c r="C69" s="7">
        <v>1</v>
      </c>
      <c r="D69" s="8" t="s">
        <v>13</v>
      </c>
      <c r="E69" s="5"/>
    </row>
    <row r="70" spans="1:6" ht="25.5" x14ac:dyDescent="0.2">
      <c r="A70" s="5"/>
      <c r="B70" s="9" t="s">
        <v>1392</v>
      </c>
      <c r="C70" s="5"/>
      <c r="D70" s="6" t="s">
        <v>94</v>
      </c>
      <c r="E70" s="5"/>
    </row>
    <row r="71" spans="1:6" x14ac:dyDescent="0.2">
      <c r="A71" s="6" t="s">
        <v>1572</v>
      </c>
      <c r="B71" s="12" t="s">
        <v>1394</v>
      </c>
      <c r="C71" s="7">
        <v>1</v>
      </c>
      <c r="D71" s="8" t="s">
        <v>90</v>
      </c>
      <c r="E71" s="5"/>
    </row>
    <row r="72" spans="1:6" ht="25.5" x14ac:dyDescent="0.2">
      <c r="A72" s="5"/>
      <c r="B72" s="9" t="s">
        <v>1395</v>
      </c>
      <c r="C72" s="5"/>
      <c r="D72" s="6" t="s">
        <v>94</v>
      </c>
      <c r="E72" s="5"/>
    </row>
    <row r="73" spans="1:6" x14ac:dyDescent="0.2">
      <c r="A73" s="6" t="s">
        <v>1573</v>
      </c>
      <c r="B73" s="12" t="s">
        <v>1397</v>
      </c>
      <c r="C73" s="7">
        <v>1</v>
      </c>
      <c r="D73" s="8" t="s">
        <v>13</v>
      </c>
      <c r="E73" s="5"/>
    </row>
    <row r="74" spans="1:6" ht="25.5" x14ac:dyDescent="0.2">
      <c r="A74" s="5"/>
      <c r="B74" s="9" t="s">
        <v>1398</v>
      </c>
      <c r="C74" s="5"/>
      <c r="D74" s="6" t="s">
        <v>94</v>
      </c>
      <c r="E74" s="5"/>
    </row>
    <row r="75" spans="1:6" x14ac:dyDescent="0.2">
      <c r="A75" s="6" t="s">
        <v>1574</v>
      </c>
      <c r="B75" s="12" t="s">
        <v>1400</v>
      </c>
      <c r="C75" s="7">
        <v>1</v>
      </c>
      <c r="D75" s="8" t="s">
        <v>13</v>
      </c>
      <c r="E75" s="5"/>
    </row>
    <row r="76" spans="1:6" ht="25.5" x14ac:dyDescent="0.2">
      <c r="A76" s="5"/>
      <c r="B76" s="9" t="s">
        <v>1401</v>
      </c>
      <c r="C76" s="5"/>
      <c r="D76" s="6" t="s">
        <v>94</v>
      </c>
      <c r="E76" s="5"/>
    </row>
    <row r="77" spans="1:6" x14ac:dyDescent="0.2">
      <c r="A77" s="6" t="s">
        <v>1575</v>
      </c>
      <c r="B77" s="12" t="s">
        <v>1403</v>
      </c>
      <c r="C77" s="7">
        <v>1</v>
      </c>
      <c r="D77" s="8" t="s">
        <v>13</v>
      </c>
      <c r="E77" s="5"/>
    </row>
    <row r="78" spans="1:6" ht="25.5" x14ac:dyDescent="0.2">
      <c r="A78" s="5"/>
      <c r="B78" s="9" t="s">
        <v>1404</v>
      </c>
      <c r="C78" s="5"/>
      <c r="D78" s="6" t="s">
        <v>94</v>
      </c>
      <c r="E78" s="5"/>
    </row>
    <row r="79" spans="1:6" x14ac:dyDescent="0.2">
      <c r="A79" s="6" t="s">
        <v>1576</v>
      </c>
      <c r="B79" s="12" t="s">
        <v>1406</v>
      </c>
      <c r="C79" s="7">
        <v>1</v>
      </c>
      <c r="D79" s="8" t="s">
        <v>13</v>
      </c>
      <c r="E79" s="5"/>
    </row>
    <row r="80" spans="1:6" x14ac:dyDescent="0.2">
      <c r="B80" s="19" t="s">
        <v>2</v>
      </c>
      <c r="F80" s="11">
        <f>SUM(F2:F79)</f>
        <v>0</v>
      </c>
    </row>
  </sheetData>
  <mergeCells count="1">
    <mergeCell ref="A1:C1"/>
  </mergeCells>
  <pageMargins left="0.75" right="0.75" top="1" bottom="1" header="0.5" footer="0.5"/>
  <pageSetup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71"/>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1577</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1578</v>
      </c>
      <c r="B4" s="12" t="s">
        <v>849</v>
      </c>
      <c r="C4" s="7">
        <v>1</v>
      </c>
      <c r="D4" s="8" t="s">
        <v>13</v>
      </c>
      <c r="E4" s="5"/>
    </row>
    <row r="5" spans="1:6" ht="25.5" x14ac:dyDescent="0.2">
      <c r="A5" s="6" t="s">
        <v>1579</v>
      </c>
      <c r="B5" s="12" t="s">
        <v>851</v>
      </c>
      <c r="C5" s="7">
        <v>1</v>
      </c>
      <c r="D5" s="8" t="s">
        <v>13</v>
      </c>
      <c r="E5" s="5"/>
    </row>
    <row r="6" spans="1:6" x14ac:dyDescent="0.2">
      <c r="A6" s="5"/>
      <c r="B6" s="16" t="s">
        <v>1580</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1581</v>
      </c>
      <c r="B9" s="12" t="s">
        <v>185</v>
      </c>
      <c r="C9" s="5"/>
      <c r="D9" s="6" t="s">
        <v>79</v>
      </c>
      <c r="E9" s="5"/>
    </row>
    <row r="10" spans="1:6" ht="38.25" x14ac:dyDescent="0.2">
      <c r="A10" s="6" t="s">
        <v>1582</v>
      </c>
      <c r="B10" s="12" t="s">
        <v>751</v>
      </c>
      <c r="C10" s="5"/>
      <c r="D10" s="6" t="s">
        <v>79</v>
      </c>
      <c r="E10" s="5"/>
    </row>
    <row r="11" spans="1:6" ht="51" x14ac:dyDescent="0.2">
      <c r="A11" s="6" t="s">
        <v>1583</v>
      </c>
      <c r="B11" s="12" t="s">
        <v>1273</v>
      </c>
      <c r="C11" s="7">
        <v>1</v>
      </c>
      <c r="D11" s="8" t="s">
        <v>13</v>
      </c>
      <c r="E11" s="5"/>
    </row>
    <row r="12" spans="1:6" x14ac:dyDescent="0.2">
      <c r="A12" s="5"/>
      <c r="B12" s="17" t="s">
        <v>987</v>
      </c>
      <c r="C12" s="5"/>
      <c r="D12" s="6" t="s">
        <v>10</v>
      </c>
      <c r="E12" s="5"/>
    </row>
    <row r="13" spans="1:6" x14ac:dyDescent="0.2">
      <c r="A13" s="5"/>
      <c r="B13" s="18" t="s">
        <v>370</v>
      </c>
      <c r="C13" s="5"/>
      <c r="D13" s="6" t="s">
        <v>76</v>
      </c>
      <c r="E13" s="5"/>
    </row>
    <row r="14" spans="1:6" ht="76.5" x14ac:dyDescent="0.2">
      <c r="A14" s="5"/>
      <c r="B14" s="9" t="s">
        <v>1584</v>
      </c>
      <c r="C14" s="5"/>
      <c r="D14" s="6" t="s">
        <v>94</v>
      </c>
      <c r="E14" s="5"/>
    </row>
    <row r="15" spans="1:6" x14ac:dyDescent="0.2">
      <c r="A15" s="6" t="s">
        <v>1585</v>
      </c>
      <c r="B15" s="12" t="s">
        <v>1586</v>
      </c>
      <c r="C15" s="7">
        <v>98</v>
      </c>
      <c r="D15" s="8" t="s">
        <v>117</v>
      </c>
      <c r="E15" s="5"/>
    </row>
    <row r="16" spans="1:6" x14ac:dyDescent="0.2">
      <c r="A16" s="5"/>
      <c r="B16" s="18" t="s">
        <v>550</v>
      </c>
      <c r="C16" s="5"/>
      <c r="D16" s="6" t="s">
        <v>76</v>
      </c>
      <c r="E16" s="5"/>
    </row>
    <row r="17" spans="1:5" x14ac:dyDescent="0.2">
      <c r="A17" s="5"/>
      <c r="B17" s="9" t="s">
        <v>551</v>
      </c>
      <c r="C17" s="5"/>
      <c r="D17" s="6" t="s">
        <v>94</v>
      </c>
      <c r="E17" s="5"/>
    </row>
    <row r="18" spans="1:5" x14ac:dyDescent="0.2">
      <c r="A18" s="6" t="s">
        <v>1587</v>
      </c>
      <c r="B18" s="12" t="s">
        <v>553</v>
      </c>
      <c r="C18" s="7">
        <v>1</v>
      </c>
      <c r="D18" s="8" t="s">
        <v>13</v>
      </c>
      <c r="E18" s="5"/>
    </row>
    <row r="19" spans="1:5" x14ac:dyDescent="0.2">
      <c r="A19" s="6" t="s">
        <v>1588</v>
      </c>
      <c r="B19" s="12" t="s">
        <v>555</v>
      </c>
      <c r="C19" s="7">
        <v>1</v>
      </c>
      <c r="D19" s="8" t="s">
        <v>13</v>
      </c>
      <c r="E19" s="5"/>
    </row>
    <row r="20" spans="1:5" ht="25.5" x14ac:dyDescent="0.2">
      <c r="A20" s="5"/>
      <c r="B20" s="18" t="s">
        <v>563</v>
      </c>
      <c r="C20" s="5"/>
      <c r="D20" s="6" t="s">
        <v>76</v>
      </c>
      <c r="E20" s="5"/>
    </row>
    <row r="21" spans="1:5" x14ac:dyDescent="0.2">
      <c r="A21" s="5"/>
      <c r="B21" s="9" t="s">
        <v>564</v>
      </c>
      <c r="C21" s="5"/>
      <c r="D21" s="6" t="s">
        <v>94</v>
      </c>
      <c r="E21" s="5"/>
    </row>
    <row r="22" spans="1:5" x14ac:dyDescent="0.2">
      <c r="A22" s="6" t="s">
        <v>1589</v>
      </c>
      <c r="B22" s="12" t="s">
        <v>1590</v>
      </c>
      <c r="C22" s="7">
        <v>98</v>
      </c>
      <c r="D22" s="8" t="s">
        <v>117</v>
      </c>
      <c r="E22" s="5"/>
    </row>
    <row r="23" spans="1:5" x14ac:dyDescent="0.2">
      <c r="A23" s="5"/>
      <c r="B23" s="9" t="s">
        <v>1287</v>
      </c>
      <c r="C23" s="5"/>
      <c r="D23" s="6" t="s">
        <v>94</v>
      </c>
      <c r="E23" s="5"/>
    </row>
    <row r="24" spans="1:5" x14ac:dyDescent="0.2">
      <c r="A24" s="6" t="s">
        <v>1591</v>
      </c>
      <c r="B24" s="12" t="s">
        <v>1052</v>
      </c>
      <c r="C24" s="7">
        <v>98</v>
      </c>
      <c r="D24" s="8" t="s">
        <v>117</v>
      </c>
      <c r="E24" s="5"/>
    </row>
    <row r="25" spans="1:5" x14ac:dyDescent="0.2">
      <c r="A25" s="5"/>
      <c r="B25" s="9" t="s">
        <v>1289</v>
      </c>
      <c r="C25" s="5"/>
      <c r="D25" s="6" t="s">
        <v>94</v>
      </c>
      <c r="E25" s="5"/>
    </row>
    <row r="26" spans="1:5" x14ac:dyDescent="0.2">
      <c r="A26" s="6" t="s">
        <v>1592</v>
      </c>
      <c r="B26" s="12" t="s">
        <v>1291</v>
      </c>
      <c r="C26" s="7">
        <v>98</v>
      </c>
      <c r="D26" s="8" t="s">
        <v>117</v>
      </c>
      <c r="E26" s="5"/>
    </row>
    <row r="27" spans="1:5" x14ac:dyDescent="0.2">
      <c r="A27" s="5"/>
      <c r="B27" s="18" t="s">
        <v>1593</v>
      </c>
      <c r="C27" s="5"/>
      <c r="D27" s="6" t="s">
        <v>76</v>
      </c>
      <c r="E27" s="5"/>
    </row>
    <row r="28" spans="1:5" x14ac:dyDescent="0.2">
      <c r="A28" s="5"/>
      <c r="B28" s="9" t="s">
        <v>1293</v>
      </c>
      <c r="C28" s="5"/>
      <c r="D28" s="6" t="s">
        <v>94</v>
      </c>
      <c r="E28" s="5"/>
    </row>
    <row r="29" spans="1:5" x14ac:dyDescent="0.2">
      <c r="A29" s="6" t="s">
        <v>1594</v>
      </c>
      <c r="B29" s="12" t="s">
        <v>1055</v>
      </c>
      <c r="C29" s="7">
        <v>98</v>
      </c>
      <c r="D29" s="8" t="s">
        <v>117</v>
      </c>
      <c r="E29" s="5"/>
    </row>
    <row r="30" spans="1:5" x14ac:dyDescent="0.2">
      <c r="A30" s="6" t="s">
        <v>1595</v>
      </c>
      <c r="B30" s="12" t="s">
        <v>1596</v>
      </c>
      <c r="C30" s="7">
        <v>4</v>
      </c>
      <c r="D30" s="8" t="s">
        <v>90</v>
      </c>
      <c r="E30" s="5"/>
    </row>
    <row r="31" spans="1:5" x14ac:dyDescent="0.2">
      <c r="A31" s="5"/>
      <c r="B31" s="18" t="s">
        <v>1597</v>
      </c>
      <c r="C31" s="5"/>
      <c r="D31" s="6" t="s">
        <v>76</v>
      </c>
      <c r="E31" s="5"/>
    </row>
    <row r="32" spans="1:5" x14ac:dyDescent="0.2">
      <c r="A32" s="5"/>
      <c r="B32" s="9" t="s">
        <v>1598</v>
      </c>
      <c r="C32" s="5"/>
      <c r="D32" s="6" t="s">
        <v>94</v>
      </c>
      <c r="E32" s="5"/>
    </row>
    <row r="33" spans="1:5" x14ac:dyDescent="0.2">
      <c r="A33" s="6" t="s">
        <v>1599</v>
      </c>
      <c r="B33" s="12" t="s">
        <v>1055</v>
      </c>
      <c r="C33" s="7">
        <v>98</v>
      </c>
      <c r="D33" s="8" t="s">
        <v>117</v>
      </c>
      <c r="E33" s="5"/>
    </row>
    <row r="34" spans="1:5" x14ac:dyDescent="0.2">
      <c r="A34" s="6" t="s">
        <v>1600</v>
      </c>
      <c r="B34" s="12" t="s">
        <v>1596</v>
      </c>
      <c r="C34" s="7">
        <v>4</v>
      </c>
      <c r="D34" s="8" t="s">
        <v>90</v>
      </c>
      <c r="E34" s="5"/>
    </row>
    <row r="35" spans="1:5" x14ac:dyDescent="0.2">
      <c r="A35" s="5"/>
      <c r="B35" s="18" t="s">
        <v>947</v>
      </c>
      <c r="C35" s="5"/>
      <c r="D35" s="6" t="s">
        <v>76</v>
      </c>
      <c r="E35" s="5"/>
    </row>
    <row r="36" spans="1:5" ht="127.5" x14ac:dyDescent="0.2">
      <c r="A36" s="5"/>
      <c r="B36" s="9" t="s">
        <v>1297</v>
      </c>
      <c r="C36" s="5"/>
      <c r="D36" s="6" t="s">
        <v>94</v>
      </c>
      <c r="E36" s="5"/>
    </row>
    <row r="37" spans="1:5" x14ac:dyDescent="0.2">
      <c r="A37" s="6" t="s">
        <v>1601</v>
      </c>
      <c r="B37" s="12" t="s">
        <v>1299</v>
      </c>
      <c r="C37" s="7">
        <v>4</v>
      </c>
      <c r="D37" s="8" t="s">
        <v>90</v>
      </c>
      <c r="E37" s="5"/>
    </row>
    <row r="38" spans="1:5" x14ac:dyDescent="0.2">
      <c r="A38" s="5"/>
      <c r="B38" s="9" t="s">
        <v>1300</v>
      </c>
      <c r="C38" s="5"/>
      <c r="D38" s="6" t="s">
        <v>94</v>
      </c>
      <c r="E38" s="5"/>
    </row>
    <row r="39" spans="1:5" ht="25.5" x14ac:dyDescent="0.2">
      <c r="A39" s="6" t="s">
        <v>1602</v>
      </c>
      <c r="B39" s="12" t="s">
        <v>1304</v>
      </c>
      <c r="C39" s="7">
        <v>1</v>
      </c>
      <c r="D39" s="8" t="s">
        <v>13</v>
      </c>
      <c r="E39" s="5"/>
    </row>
    <row r="40" spans="1:5" ht="38.25" x14ac:dyDescent="0.2">
      <c r="A40" s="6" t="s">
        <v>1603</v>
      </c>
      <c r="B40" s="12" t="s">
        <v>1306</v>
      </c>
      <c r="C40" s="7">
        <v>1</v>
      </c>
      <c r="D40" s="8" t="s">
        <v>13</v>
      </c>
      <c r="E40" s="5"/>
    </row>
    <row r="41" spans="1:5" ht="25.5" x14ac:dyDescent="0.2">
      <c r="A41" s="6" t="s">
        <v>1604</v>
      </c>
      <c r="B41" s="12" t="s">
        <v>1308</v>
      </c>
      <c r="C41" s="7">
        <v>1</v>
      </c>
      <c r="D41" s="8" t="s">
        <v>13</v>
      </c>
      <c r="E41" s="5"/>
    </row>
    <row r="42" spans="1:5" ht="38.25" x14ac:dyDescent="0.2">
      <c r="A42" s="6" t="s">
        <v>1605</v>
      </c>
      <c r="B42" s="12" t="s">
        <v>1310</v>
      </c>
      <c r="C42" s="7">
        <v>1</v>
      </c>
      <c r="D42" s="8" t="s">
        <v>13</v>
      </c>
      <c r="E42" s="5"/>
    </row>
    <row r="43" spans="1:5" ht="25.5" x14ac:dyDescent="0.2">
      <c r="A43" s="6" t="s">
        <v>1606</v>
      </c>
      <c r="B43" s="12" t="s">
        <v>1312</v>
      </c>
      <c r="C43" s="7">
        <v>1</v>
      </c>
      <c r="D43" s="8" t="s">
        <v>13</v>
      </c>
      <c r="E43" s="5"/>
    </row>
    <row r="44" spans="1:5" ht="25.5" x14ac:dyDescent="0.2">
      <c r="A44" s="6" t="s">
        <v>1607</v>
      </c>
      <c r="B44" s="12" t="s">
        <v>1314</v>
      </c>
      <c r="C44" s="7">
        <v>1</v>
      </c>
      <c r="D44" s="8" t="s">
        <v>13</v>
      </c>
      <c r="E44" s="5"/>
    </row>
    <row r="45" spans="1:5" x14ac:dyDescent="0.2">
      <c r="A45" s="5"/>
      <c r="B45" s="21"/>
      <c r="C45" s="5"/>
      <c r="D45" s="6" t="s">
        <v>688</v>
      </c>
      <c r="E45" s="5"/>
    </row>
    <row r="46" spans="1:5" x14ac:dyDescent="0.2">
      <c r="A46" s="5"/>
      <c r="B46" s="17" t="s">
        <v>1577</v>
      </c>
      <c r="C46" s="5"/>
      <c r="D46" s="6" t="s">
        <v>10</v>
      </c>
      <c r="E46" s="5"/>
    </row>
    <row r="47" spans="1:5" x14ac:dyDescent="0.2">
      <c r="A47" s="5"/>
      <c r="B47" s="18" t="s">
        <v>1353</v>
      </c>
      <c r="C47" s="5"/>
      <c r="D47" s="6" t="s">
        <v>76</v>
      </c>
      <c r="E47" s="5"/>
    </row>
    <row r="48" spans="1:5" ht="89.25" x14ac:dyDescent="0.2">
      <c r="A48" s="5"/>
      <c r="B48" s="9" t="s">
        <v>1608</v>
      </c>
      <c r="C48" s="5"/>
      <c r="D48" s="6" t="s">
        <v>94</v>
      </c>
      <c r="E48" s="5"/>
    </row>
    <row r="49" spans="1:5" x14ac:dyDescent="0.2">
      <c r="A49" s="6" t="s">
        <v>1609</v>
      </c>
      <c r="B49" s="12" t="s">
        <v>1610</v>
      </c>
      <c r="C49" s="7">
        <v>1</v>
      </c>
      <c r="D49" s="8" t="s">
        <v>13</v>
      </c>
      <c r="E49" s="5"/>
    </row>
    <row r="50" spans="1:5" x14ac:dyDescent="0.2">
      <c r="A50" s="5"/>
      <c r="B50" s="18" t="s">
        <v>1361</v>
      </c>
      <c r="C50" s="5"/>
      <c r="D50" s="6" t="s">
        <v>76</v>
      </c>
      <c r="E50" s="5"/>
    </row>
    <row r="51" spans="1:5" ht="76.5" x14ac:dyDescent="0.2">
      <c r="A51" s="5"/>
      <c r="B51" s="9" t="s">
        <v>1611</v>
      </c>
      <c r="C51" s="5"/>
      <c r="D51" s="6" t="s">
        <v>94</v>
      </c>
      <c r="E51" s="5"/>
    </row>
    <row r="52" spans="1:5" x14ac:dyDescent="0.2">
      <c r="A52" s="6" t="s">
        <v>1612</v>
      </c>
      <c r="B52" s="12" t="s">
        <v>1613</v>
      </c>
      <c r="C52" s="7">
        <v>1</v>
      </c>
      <c r="D52" s="8" t="s">
        <v>90</v>
      </c>
      <c r="E52" s="5"/>
    </row>
    <row r="53" spans="1:5" x14ac:dyDescent="0.2">
      <c r="A53" s="6" t="s">
        <v>1614</v>
      </c>
      <c r="B53" s="12" t="s">
        <v>1615</v>
      </c>
      <c r="C53" s="7">
        <v>1</v>
      </c>
      <c r="D53" s="8" t="s">
        <v>90</v>
      </c>
      <c r="E53" s="5"/>
    </row>
    <row r="54" spans="1:5" x14ac:dyDescent="0.2">
      <c r="A54" s="5"/>
      <c r="B54" s="18" t="s">
        <v>1386</v>
      </c>
      <c r="C54" s="5"/>
      <c r="D54" s="6" t="s">
        <v>76</v>
      </c>
      <c r="E54" s="5"/>
    </row>
    <row r="55" spans="1:5" ht="25.5" x14ac:dyDescent="0.2">
      <c r="A55" s="5"/>
      <c r="B55" s="9" t="s">
        <v>1387</v>
      </c>
      <c r="C55" s="5"/>
      <c r="D55" s="6" t="s">
        <v>94</v>
      </c>
      <c r="E55" s="5"/>
    </row>
    <row r="56" spans="1:5" x14ac:dyDescent="0.2">
      <c r="A56" s="6" t="s">
        <v>1616</v>
      </c>
      <c r="B56" s="12" t="s">
        <v>116</v>
      </c>
      <c r="C56" s="7">
        <v>1</v>
      </c>
      <c r="D56" s="8" t="s">
        <v>13</v>
      </c>
      <c r="E56" s="5"/>
    </row>
    <row r="57" spans="1:5" x14ac:dyDescent="0.2">
      <c r="A57" s="5"/>
      <c r="B57" s="18" t="s">
        <v>1020</v>
      </c>
      <c r="C57" s="5"/>
      <c r="D57" s="6" t="s">
        <v>76</v>
      </c>
      <c r="E57" s="5"/>
    </row>
    <row r="58" spans="1:5" ht="25.5" x14ac:dyDescent="0.2">
      <c r="A58" s="5"/>
      <c r="B58" s="9" t="s">
        <v>1389</v>
      </c>
      <c r="C58" s="5"/>
      <c r="D58" s="6" t="s">
        <v>94</v>
      </c>
      <c r="E58" s="5"/>
    </row>
    <row r="59" spans="1:5" x14ac:dyDescent="0.2">
      <c r="A59" s="6" t="s">
        <v>1617</v>
      </c>
      <c r="B59" s="12" t="s">
        <v>1391</v>
      </c>
      <c r="C59" s="7">
        <v>1</v>
      </c>
      <c r="D59" s="8" t="s">
        <v>13</v>
      </c>
      <c r="E59" s="5"/>
    </row>
    <row r="60" spans="1:5" ht="25.5" x14ac:dyDescent="0.2">
      <c r="A60" s="5"/>
      <c r="B60" s="9" t="s">
        <v>1392</v>
      </c>
      <c r="C60" s="5"/>
      <c r="D60" s="6" t="s">
        <v>94</v>
      </c>
      <c r="E60" s="5"/>
    </row>
    <row r="61" spans="1:5" x14ac:dyDescent="0.2">
      <c r="A61" s="6" t="s">
        <v>1618</v>
      </c>
      <c r="B61" s="12" t="s">
        <v>1394</v>
      </c>
      <c r="C61" s="7">
        <v>1</v>
      </c>
      <c r="D61" s="8" t="s">
        <v>90</v>
      </c>
      <c r="E61" s="5"/>
    </row>
    <row r="62" spans="1:5" ht="25.5" x14ac:dyDescent="0.2">
      <c r="A62" s="5"/>
      <c r="B62" s="9" t="s">
        <v>1395</v>
      </c>
      <c r="C62" s="5"/>
      <c r="D62" s="6" t="s">
        <v>94</v>
      </c>
      <c r="E62" s="5"/>
    </row>
    <row r="63" spans="1:5" x14ac:dyDescent="0.2">
      <c r="A63" s="6" t="s">
        <v>1619</v>
      </c>
      <c r="B63" s="12" t="s">
        <v>1397</v>
      </c>
      <c r="C63" s="7">
        <v>1</v>
      </c>
      <c r="D63" s="8" t="s">
        <v>13</v>
      </c>
      <c r="E63" s="5"/>
    </row>
    <row r="64" spans="1:5" ht="25.5" x14ac:dyDescent="0.2">
      <c r="A64" s="5"/>
      <c r="B64" s="9" t="s">
        <v>1398</v>
      </c>
      <c r="C64" s="5"/>
      <c r="D64" s="6" t="s">
        <v>94</v>
      </c>
      <c r="E64" s="5"/>
    </row>
    <row r="65" spans="1:6" x14ac:dyDescent="0.2">
      <c r="A65" s="6" t="s">
        <v>1620</v>
      </c>
      <c r="B65" s="12" t="s">
        <v>1400</v>
      </c>
      <c r="C65" s="7">
        <v>1</v>
      </c>
      <c r="D65" s="8" t="s">
        <v>13</v>
      </c>
      <c r="E65" s="5"/>
    </row>
    <row r="66" spans="1:6" ht="25.5" x14ac:dyDescent="0.2">
      <c r="A66" s="5"/>
      <c r="B66" s="9" t="s">
        <v>1401</v>
      </c>
      <c r="C66" s="5"/>
      <c r="D66" s="6" t="s">
        <v>94</v>
      </c>
      <c r="E66" s="5"/>
    </row>
    <row r="67" spans="1:6" x14ac:dyDescent="0.2">
      <c r="A67" s="6" t="s">
        <v>1621</v>
      </c>
      <c r="B67" s="12" t="s">
        <v>1403</v>
      </c>
      <c r="C67" s="7">
        <v>1</v>
      </c>
      <c r="D67" s="8" t="s">
        <v>13</v>
      </c>
      <c r="E67" s="5"/>
    </row>
    <row r="68" spans="1:6" ht="25.5" x14ac:dyDescent="0.2">
      <c r="A68" s="5"/>
      <c r="B68" s="9" t="s">
        <v>1404</v>
      </c>
      <c r="C68" s="5"/>
      <c r="D68" s="6" t="s">
        <v>94</v>
      </c>
      <c r="E68" s="5"/>
    </row>
    <row r="69" spans="1:6" x14ac:dyDescent="0.2">
      <c r="A69" s="6" t="s">
        <v>1622</v>
      </c>
      <c r="B69" s="12" t="s">
        <v>1406</v>
      </c>
      <c r="C69" s="7">
        <v>1</v>
      </c>
      <c r="D69" s="8" t="s">
        <v>13</v>
      </c>
      <c r="E69" s="5"/>
    </row>
    <row r="70" spans="1:6" x14ac:dyDescent="0.2">
      <c r="A70" s="5"/>
      <c r="B70" s="21"/>
      <c r="C70" s="5"/>
      <c r="D70" s="6" t="s">
        <v>688</v>
      </c>
      <c r="E70" s="5"/>
    </row>
    <row r="71" spans="1:6" x14ac:dyDescent="0.2">
      <c r="B71" s="19" t="s">
        <v>2</v>
      </c>
      <c r="F71" s="11">
        <f>SUM(F2:F70)</f>
        <v>0</v>
      </c>
    </row>
  </sheetData>
  <mergeCells count="1">
    <mergeCell ref="A1:C1"/>
  </mergeCells>
  <pageMargins left="0.75" right="0.75" top="1" bottom="1" header="0.5" footer="0.5"/>
  <pageSetup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72"/>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1623</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1624</v>
      </c>
      <c r="B4" s="12" t="s">
        <v>849</v>
      </c>
      <c r="C4" s="7">
        <v>1</v>
      </c>
      <c r="D4" s="8" t="s">
        <v>13</v>
      </c>
      <c r="E4" s="5"/>
    </row>
    <row r="5" spans="1:6" ht="25.5" x14ac:dyDescent="0.2">
      <c r="A5" s="6" t="s">
        <v>1625</v>
      </c>
      <c r="B5" s="12" t="s">
        <v>851</v>
      </c>
      <c r="C5" s="7">
        <v>1</v>
      </c>
      <c r="D5" s="8" t="s">
        <v>13</v>
      </c>
      <c r="E5" s="5"/>
    </row>
    <row r="6" spans="1:6" x14ac:dyDescent="0.2">
      <c r="A6" s="5"/>
      <c r="B6" s="16" t="s">
        <v>1626</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1627</v>
      </c>
      <c r="B9" s="12" t="s">
        <v>185</v>
      </c>
      <c r="C9" s="5"/>
      <c r="D9" s="6" t="s">
        <v>79</v>
      </c>
      <c r="E9" s="5"/>
    </row>
    <row r="10" spans="1:6" ht="38.25" x14ac:dyDescent="0.2">
      <c r="A10" s="6" t="s">
        <v>1628</v>
      </c>
      <c r="B10" s="12" t="s">
        <v>751</v>
      </c>
      <c r="C10" s="5"/>
      <c r="D10" s="6" t="s">
        <v>79</v>
      </c>
      <c r="E10" s="5"/>
    </row>
    <row r="11" spans="1:6" ht="51" x14ac:dyDescent="0.2">
      <c r="A11" s="6" t="s">
        <v>1629</v>
      </c>
      <c r="B11" s="12" t="s">
        <v>1273</v>
      </c>
      <c r="C11" s="7">
        <v>1</v>
      </c>
      <c r="D11" s="8" t="s">
        <v>13</v>
      </c>
      <c r="E11" s="5"/>
    </row>
    <row r="12" spans="1:6" x14ac:dyDescent="0.2">
      <c r="A12" s="5"/>
      <c r="B12" s="17" t="s">
        <v>987</v>
      </c>
      <c r="C12" s="5"/>
      <c r="D12" s="6" t="s">
        <v>10</v>
      </c>
      <c r="E12" s="5"/>
    </row>
    <row r="13" spans="1:6" x14ac:dyDescent="0.2">
      <c r="A13" s="5"/>
      <c r="B13" s="18" t="s">
        <v>370</v>
      </c>
      <c r="C13" s="5"/>
      <c r="D13" s="6" t="s">
        <v>76</v>
      </c>
      <c r="E13" s="5"/>
    </row>
    <row r="14" spans="1:6" ht="76.5" x14ac:dyDescent="0.2">
      <c r="A14" s="5"/>
      <c r="B14" s="9" t="s">
        <v>1630</v>
      </c>
      <c r="C14" s="5"/>
      <c r="D14" s="6" t="s">
        <v>94</v>
      </c>
      <c r="E14" s="5"/>
    </row>
    <row r="15" spans="1:6" x14ac:dyDescent="0.2">
      <c r="A15" s="6" t="s">
        <v>1631</v>
      </c>
      <c r="B15" s="12" t="s">
        <v>1586</v>
      </c>
      <c r="C15" s="7">
        <v>5</v>
      </c>
      <c r="D15" s="8" t="s">
        <v>117</v>
      </c>
      <c r="E15" s="5"/>
    </row>
    <row r="16" spans="1:6" ht="76.5" x14ac:dyDescent="0.2">
      <c r="A16" s="5"/>
      <c r="B16" s="9" t="s">
        <v>1584</v>
      </c>
      <c r="C16" s="5"/>
      <c r="D16" s="6" t="s">
        <v>94</v>
      </c>
      <c r="E16" s="5"/>
    </row>
    <row r="17" spans="1:5" x14ac:dyDescent="0.2">
      <c r="A17" s="6" t="s">
        <v>1632</v>
      </c>
      <c r="B17" s="12" t="s">
        <v>1586</v>
      </c>
      <c r="C17" s="7">
        <v>44</v>
      </c>
      <c r="D17" s="8" t="s">
        <v>117</v>
      </c>
      <c r="E17" s="5"/>
    </row>
    <row r="18" spans="1:5" ht="76.5" x14ac:dyDescent="0.2">
      <c r="A18" s="5"/>
      <c r="B18" s="9" t="s">
        <v>1633</v>
      </c>
      <c r="C18" s="5"/>
      <c r="D18" s="6" t="s">
        <v>94</v>
      </c>
      <c r="E18" s="5"/>
    </row>
    <row r="19" spans="1:5" x14ac:dyDescent="0.2">
      <c r="A19" s="6" t="s">
        <v>1634</v>
      </c>
      <c r="B19" s="12" t="s">
        <v>1586</v>
      </c>
      <c r="C19" s="7">
        <v>33</v>
      </c>
      <c r="D19" s="8" t="s">
        <v>117</v>
      </c>
      <c r="E19" s="5"/>
    </row>
    <row r="20" spans="1:5" x14ac:dyDescent="0.2">
      <c r="A20" s="5"/>
      <c r="B20" s="18" t="s">
        <v>550</v>
      </c>
      <c r="C20" s="5"/>
      <c r="D20" s="6" t="s">
        <v>76</v>
      </c>
      <c r="E20" s="5"/>
    </row>
    <row r="21" spans="1:5" x14ac:dyDescent="0.2">
      <c r="A21" s="5"/>
      <c r="B21" s="9" t="s">
        <v>551</v>
      </c>
      <c r="C21" s="5"/>
      <c r="D21" s="6" t="s">
        <v>94</v>
      </c>
      <c r="E21" s="5"/>
    </row>
    <row r="22" spans="1:5" x14ac:dyDescent="0.2">
      <c r="A22" s="6" t="s">
        <v>1635</v>
      </c>
      <c r="B22" s="12" t="s">
        <v>553</v>
      </c>
      <c r="C22" s="7">
        <v>1</v>
      </c>
      <c r="D22" s="8" t="s">
        <v>13</v>
      </c>
      <c r="E22" s="5"/>
    </row>
    <row r="23" spans="1:5" x14ac:dyDescent="0.2">
      <c r="A23" s="6" t="s">
        <v>1636</v>
      </c>
      <c r="B23" s="12" t="s">
        <v>555</v>
      </c>
      <c r="C23" s="7">
        <v>1</v>
      </c>
      <c r="D23" s="8" t="s">
        <v>13</v>
      </c>
      <c r="E23" s="5"/>
    </row>
    <row r="24" spans="1:5" ht="25.5" x14ac:dyDescent="0.2">
      <c r="A24" s="5"/>
      <c r="B24" s="18" t="s">
        <v>563</v>
      </c>
      <c r="C24" s="5"/>
      <c r="D24" s="6" t="s">
        <v>76</v>
      </c>
      <c r="E24" s="5"/>
    </row>
    <row r="25" spans="1:5" x14ac:dyDescent="0.2">
      <c r="A25" s="5"/>
      <c r="B25" s="9" t="s">
        <v>564</v>
      </c>
      <c r="C25" s="5"/>
      <c r="D25" s="6" t="s">
        <v>94</v>
      </c>
      <c r="E25" s="5"/>
    </row>
    <row r="26" spans="1:5" x14ac:dyDescent="0.2">
      <c r="A26" s="6" t="s">
        <v>1637</v>
      </c>
      <c r="B26" s="12" t="s">
        <v>1638</v>
      </c>
      <c r="C26" s="7">
        <v>5</v>
      </c>
      <c r="D26" s="8" t="s">
        <v>117</v>
      </c>
      <c r="E26" s="5"/>
    </row>
    <row r="27" spans="1:5" x14ac:dyDescent="0.2">
      <c r="A27" s="6" t="s">
        <v>1639</v>
      </c>
      <c r="B27" s="12" t="s">
        <v>1640</v>
      </c>
      <c r="C27" s="7">
        <v>44</v>
      </c>
      <c r="D27" s="8" t="s">
        <v>117</v>
      </c>
      <c r="E27" s="5"/>
    </row>
    <row r="28" spans="1:5" x14ac:dyDescent="0.2">
      <c r="A28" s="6" t="s">
        <v>1641</v>
      </c>
      <c r="B28" s="12" t="s">
        <v>1642</v>
      </c>
      <c r="C28" s="7">
        <v>33</v>
      </c>
      <c r="D28" s="8" t="s">
        <v>117</v>
      </c>
      <c r="E28" s="5"/>
    </row>
    <row r="29" spans="1:5" x14ac:dyDescent="0.2">
      <c r="A29" s="5"/>
      <c r="B29" s="9" t="s">
        <v>1287</v>
      </c>
      <c r="C29" s="5"/>
      <c r="D29" s="6" t="s">
        <v>94</v>
      </c>
      <c r="E29" s="5"/>
    </row>
    <row r="30" spans="1:5" x14ac:dyDescent="0.2">
      <c r="A30" s="6" t="s">
        <v>1643</v>
      </c>
      <c r="B30" s="12" t="s">
        <v>1052</v>
      </c>
      <c r="C30" s="7">
        <v>81</v>
      </c>
      <c r="D30" s="8" t="s">
        <v>117</v>
      </c>
      <c r="E30" s="5"/>
    </row>
    <row r="31" spans="1:5" x14ac:dyDescent="0.2">
      <c r="A31" s="5"/>
      <c r="B31" s="9" t="s">
        <v>1289</v>
      </c>
      <c r="C31" s="5"/>
      <c r="D31" s="6" t="s">
        <v>94</v>
      </c>
      <c r="E31" s="5"/>
    </row>
    <row r="32" spans="1:5" x14ac:dyDescent="0.2">
      <c r="A32" s="6" t="s">
        <v>1644</v>
      </c>
      <c r="B32" s="12" t="s">
        <v>1291</v>
      </c>
      <c r="C32" s="7">
        <v>81</v>
      </c>
      <c r="D32" s="8" t="s">
        <v>117</v>
      </c>
      <c r="E32" s="5"/>
    </row>
    <row r="33" spans="1:5" x14ac:dyDescent="0.2">
      <c r="A33" s="5"/>
      <c r="B33" s="18" t="s">
        <v>1292</v>
      </c>
      <c r="C33" s="5"/>
      <c r="D33" s="6" t="s">
        <v>76</v>
      </c>
      <c r="E33" s="5"/>
    </row>
    <row r="34" spans="1:5" x14ac:dyDescent="0.2">
      <c r="A34" s="5"/>
      <c r="B34" s="9" t="s">
        <v>1293</v>
      </c>
      <c r="C34" s="5"/>
      <c r="D34" s="6" t="s">
        <v>94</v>
      </c>
      <c r="E34" s="5"/>
    </row>
    <row r="35" spans="1:5" x14ac:dyDescent="0.2">
      <c r="A35" s="6" t="s">
        <v>1645</v>
      </c>
      <c r="B35" s="12" t="s">
        <v>1055</v>
      </c>
      <c r="C35" s="7">
        <v>189</v>
      </c>
      <c r="D35" s="8" t="s">
        <v>117</v>
      </c>
      <c r="E35" s="5"/>
    </row>
    <row r="36" spans="1:5" x14ac:dyDescent="0.2">
      <c r="A36" s="6" t="s">
        <v>1646</v>
      </c>
      <c r="B36" s="12" t="s">
        <v>1596</v>
      </c>
      <c r="C36" s="7">
        <v>6</v>
      </c>
      <c r="D36" s="8" t="s">
        <v>90</v>
      </c>
      <c r="E36" s="5"/>
    </row>
    <row r="37" spans="1:5" x14ac:dyDescent="0.2">
      <c r="A37" s="5"/>
      <c r="B37" s="9" t="s">
        <v>1300</v>
      </c>
      <c r="C37" s="5"/>
      <c r="D37" s="6" t="s">
        <v>94</v>
      </c>
      <c r="E37" s="5"/>
    </row>
    <row r="38" spans="1:5" ht="25.5" x14ac:dyDescent="0.2">
      <c r="A38" s="6" t="s">
        <v>1647</v>
      </c>
      <c r="B38" s="12" t="s">
        <v>1304</v>
      </c>
      <c r="C38" s="7">
        <v>1</v>
      </c>
      <c r="D38" s="8" t="s">
        <v>13</v>
      </c>
      <c r="E38" s="5"/>
    </row>
    <row r="39" spans="1:5" ht="38.25" x14ac:dyDescent="0.2">
      <c r="A39" s="6" t="s">
        <v>1648</v>
      </c>
      <c r="B39" s="12" t="s">
        <v>1306</v>
      </c>
      <c r="C39" s="7">
        <v>1</v>
      </c>
      <c r="D39" s="8" t="s">
        <v>13</v>
      </c>
      <c r="E39" s="5"/>
    </row>
    <row r="40" spans="1:5" ht="25.5" x14ac:dyDescent="0.2">
      <c r="A40" s="6" t="s">
        <v>1649</v>
      </c>
      <c r="B40" s="12" t="s">
        <v>1308</v>
      </c>
      <c r="C40" s="7">
        <v>1</v>
      </c>
      <c r="D40" s="8" t="s">
        <v>13</v>
      </c>
      <c r="E40" s="5"/>
    </row>
    <row r="41" spans="1:5" ht="38.25" x14ac:dyDescent="0.2">
      <c r="A41" s="6" t="s">
        <v>1650</v>
      </c>
      <c r="B41" s="12" t="s">
        <v>1310</v>
      </c>
      <c r="C41" s="7">
        <v>1</v>
      </c>
      <c r="D41" s="8" t="s">
        <v>13</v>
      </c>
      <c r="E41" s="5"/>
    </row>
    <row r="42" spans="1:5" ht="25.5" x14ac:dyDescent="0.2">
      <c r="A42" s="6" t="s">
        <v>1651</v>
      </c>
      <c r="B42" s="12" t="s">
        <v>1312</v>
      </c>
      <c r="C42" s="7">
        <v>1</v>
      </c>
      <c r="D42" s="8" t="s">
        <v>13</v>
      </c>
      <c r="E42" s="5"/>
    </row>
    <row r="43" spans="1:5" ht="25.5" x14ac:dyDescent="0.2">
      <c r="A43" s="6" t="s">
        <v>1652</v>
      </c>
      <c r="B43" s="12" t="s">
        <v>1314</v>
      </c>
      <c r="C43" s="7">
        <v>1</v>
      </c>
      <c r="D43" s="8" t="s">
        <v>13</v>
      </c>
      <c r="E43" s="5"/>
    </row>
    <row r="44" spans="1:5" x14ac:dyDescent="0.2">
      <c r="A44" s="5"/>
      <c r="B44" s="21"/>
      <c r="C44" s="5"/>
      <c r="D44" s="6" t="s">
        <v>688</v>
      </c>
      <c r="E44" s="5"/>
    </row>
    <row r="45" spans="1:5" ht="25.5" x14ac:dyDescent="0.2">
      <c r="A45" s="5"/>
      <c r="B45" s="17" t="s">
        <v>1653</v>
      </c>
      <c r="C45" s="5"/>
      <c r="D45" s="6" t="s">
        <v>10</v>
      </c>
      <c r="E45" s="5"/>
    </row>
    <row r="46" spans="1:5" x14ac:dyDescent="0.2">
      <c r="A46" s="5"/>
      <c r="B46" s="18" t="s">
        <v>1353</v>
      </c>
      <c r="C46" s="5"/>
      <c r="D46" s="6" t="s">
        <v>76</v>
      </c>
      <c r="E46" s="5"/>
    </row>
    <row r="47" spans="1:5" ht="63.75" x14ac:dyDescent="0.2">
      <c r="A47" s="5"/>
      <c r="B47" s="9" t="s">
        <v>1654</v>
      </c>
      <c r="C47" s="5"/>
      <c r="D47" s="6" t="s">
        <v>94</v>
      </c>
      <c r="E47" s="5"/>
    </row>
    <row r="48" spans="1:5" x14ac:dyDescent="0.2">
      <c r="A48" s="6" t="s">
        <v>1655</v>
      </c>
      <c r="B48" s="12" t="s">
        <v>1656</v>
      </c>
      <c r="C48" s="7">
        <v>1</v>
      </c>
      <c r="D48" s="8" t="s">
        <v>13</v>
      </c>
      <c r="E48" s="5"/>
    </row>
    <row r="49" spans="1:5" x14ac:dyDescent="0.2">
      <c r="A49" s="5"/>
      <c r="B49" s="18" t="s">
        <v>1361</v>
      </c>
      <c r="C49" s="5"/>
      <c r="D49" s="6" t="s">
        <v>76</v>
      </c>
      <c r="E49" s="5"/>
    </row>
    <row r="50" spans="1:5" ht="25.5" x14ac:dyDescent="0.2">
      <c r="A50" s="5"/>
      <c r="B50" s="9" t="s">
        <v>1657</v>
      </c>
      <c r="C50" s="5"/>
      <c r="D50" s="6" t="s">
        <v>94</v>
      </c>
      <c r="E50" s="5"/>
    </row>
    <row r="51" spans="1:5" x14ac:dyDescent="0.2">
      <c r="A51" s="6" t="s">
        <v>1658</v>
      </c>
      <c r="B51" s="12" t="s">
        <v>1659</v>
      </c>
      <c r="C51" s="7">
        <v>2</v>
      </c>
      <c r="D51" s="8" t="s">
        <v>90</v>
      </c>
      <c r="E51" s="5"/>
    </row>
    <row r="52" spans="1:5" x14ac:dyDescent="0.2">
      <c r="A52" s="5"/>
      <c r="B52" s="18" t="s">
        <v>1380</v>
      </c>
      <c r="C52" s="5"/>
      <c r="D52" s="6" t="s">
        <v>76</v>
      </c>
      <c r="E52" s="5"/>
    </row>
    <row r="53" spans="1:5" ht="76.5" x14ac:dyDescent="0.2">
      <c r="A53" s="5"/>
      <c r="B53" s="9" t="s">
        <v>1660</v>
      </c>
      <c r="C53" s="5"/>
      <c r="D53" s="6" t="s">
        <v>94</v>
      </c>
      <c r="E53" s="5"/>
    </row>
    <row r="54" spans="1:5" x14ac:dyDescent="0.2">
      <c r="A54" s="6" t="s">
        <v>1661</v>
      </c>
      <c r="B54" s="12" t="s">
        <v>1662</v>
      </c>
      <c r="C54" s="7">
        <v>1</v>
      </c>
      <c r="D54" s="8" t="s">
        <v>13</v>
      </c>
      <c r="E54" s="5"/>
    </row>
    <row r="55" spans="1:5" x14ac:dyDescent="0.2">
      <c r="A55" s="5"/>
      <c r="B55" s="18" t="s">
        <v>1386</v>
      </c>
      <c r="C55" s="5"/>
      <c r="D55" s="6" t="s">
        <v>76</v>
      </c>
      <c r="E55" s="5"/>
    </row>
    <row r="56" spans="1:5" ht="25.5" x14ac:dyDescent="0.2">
      <c r="A56" s="5"/>
      <c r="B56" s="9" t="s">
        <v>1387</v>
      </c>
      <c r="C56" s="5"/>
      <c r="D56" s="6" t="s">
        <v>94</v>
      </c>
      <c r="E56" s="5"/>
    </row>
    <row r="57" spans="1:5" x14ac:dyDescent="0.2">
      <c r="A57" s="6" t="s">
        <v>1663</v>
      </c>
      <c r="B57" s="12" t="s">
        <v>116</v>
      </c>
      <c r="C57" s="7">
        <v>1</v>
      </c>
      <c r="D57" s="8" t="s">
        <v>13</v>
      </c>
      <c r="E57" s="5"/>
    </row>
    <row r="58" spans="1:5" x14ac:dyDescent="0.2">
      <c r="A58" s="5"/>
      <c r="B58" s="18" t="s">
        <v>1020</v>
      </c>
      <c r="C58" s="5"/>
      <c r="D58" s="6" t="s">
        <v>76</v>
      </c>
      <c r="E58" s="5"/>
    </row>
    <row r="59" spans="1:5" ht="25.5" x14ac:dyDescent="0.2">
      <c r="A59" s="5"/>
      <c r="B59" s="9" t="s">
        <v>1389</v>
      </c>
      <c r="C59" s="5"/>
      <c r="D59" s="6" t="s">
        <v>94</v>
      </c>
      <c r="E59" s="5"/>
    </row>
    <row r="60" spans="1:5" x14ac:dyDescent="0.2">
      <c r="A60" s="6" t="s">
        <v>1664</v>
      </c>
      <c r="B60" s="12" t="s">
        <v>1391</v>
      </c>
      <c r="C60" s="7">
        <v>1</v>
      </c>
      <c r="D60" s="8" t="s">
        <v>13</v>
      </c>
      <c r="E60" s="5"/>
    </row>
    <row r="61" spans="1:5" ht="25.5" x14ac:dyDescent="0.2">
      <c r="A61" s="5"/>
      <c r="B61" s="9" t="s">
        <v>1392</v>
      </c>
      <c r="C61" s="5"/>
      <c r="D61" s="6" t="s">
        <v>94</v>
      </c>
      <c r="E61" s="5"/>
    </row>
    <row r="62" spans="1:5" x14ac:dyDescent="0.2">
      <c r="A62" s="6" t="s">
        <v>1665</v>
      </c>
      <c r="B62" s="12" t="s">
        <v>1394</v>
      </c>
      <c r="C62" s="7">
        <v>1</v>
      </c>
      <c r="D62" s="8" t="s">
        <v>90</v>
      </c>
      <c r="E62" s="5"/>
    </row>
    <row r="63" spans="1:5" ht="25.5" x14ac:dyDescent="0.2">
      <c r="A63" s="5"/>
      <c r="B63" s="9" t="s">
        <v>1395</v>
      </c>
      <c r="C63" s="5"/>
      <c r="D63" s="6" t="s">
        <v>94</v>
      </c>
      <c r="E63" s="5"/>
    </row>
    <row r="64" spans="1:5" x14ac:dyDescent="0.2">
      <c r="A64" s="6" t="s">
        <v>1666</v>
      </c>
      <c r="B64" s="12" t="s">
        <v>1397</v>
      </c>
      <c r="C64" s="7">
        <v>1</v>
      </c>
      <c r="D64" s="8" t="s">
        <v>13</v>
      </c>
      <c r="E64" s="5"/>
    </row>
    <row r="65" spans="1:6" ht="25.5" x14ac:dyDescent="0.2">
      <c r="A65" s="5"/>
      <c r="B65" s="9" t="s">
        <v>1398</v>
      </c>
      <c r="C65" s="5"/>
      <c r="D65" s="6" t="s">
        <v>94</v>
      </c>
      <c r="E65" s="5"/>
    </row>
    <row r="66" spans="1:6" x14ac:dyDescent="0.2">
      <c r="A66" s="6" t="s">
        <v>1667</v>
      </c>
      <c r="B66" s="12" t="s">
        <v>1400</v>
      </c>
      <c r="C66" s="7">
        <v>1</v>
      </c>
      <c r="D66" s="8" t="s">
        <v>13</v>
      </c>
      <c r="E66" s="5"/>
    </row>
    <row r="67" spans="1:6" ht="25.5" x14ac:dyDescent="0.2">
      <c r="A67" s="5"/>
      <c r="B67" s="9" t="s">
        <v>1401</v>
      </c>
      <c r="C67" s="5"/>
      <c r="D67" s="6" t="s">
        <v>94</v>
      </c>
      <c r="E67" s="5"/>
    </row>
    <row r="68" spans="1:6" x14ac:dyDescent="0.2">
      <c r="A68" s="6" t="s">
        <v>1668</v>
      </c>
      <c r="B68" s="12" t="s">
        <v>1403</v>
      </c>
      <c r="C68" s="7">
        <v>1</v>
      </c>
      <c r="D68" s="8" t="s">
        <v>13</v>
      </c>
      <c r="E68" s="5"/>
    </row>
    <row r="69" spans="1:6" ht="25.5" x14ac:dyDescent="0.2">
      <c r="A69" s="5"/>
      <c r="B69" s="9" t="s">
        <v>1404</v>
      </c>
      <c r="C69" s="5"/>
      <c r="D69" s="6" t="s">
        <v>94</v>
      </c>
      <c r="E69" s="5"/>
    </row>
    <row r="70" spans="1:6" x14ac:dyDescent="0.2">
      <c r="A70" s="6" t="s">
        <v>1669</v>
      </c>
      <c r="B70" s="12" t="s">
        <v>1406</v>
      </c>
      <c r="C70" s="7">
        <v>1</v>
      </c>
      <c r="D70" s="8" t="s">
        <v>13</v>
      </c>
      <c r="E70" s="5"/>
    </row>
    <row r="71" spans="1:6" x14ac:dyDescent="0.2">
      <c r="A71" s="5"/>
      <c r="B71" s="21"/>
      <c r="C71" s="5"/>
      <c r="D71" s="6" t="s">
        <v>688</v>
      </c>
      <c r="E71" s="5"/>
    </row>
    <row r="72" spans="1:6" x14ac:dyDescent="0.2">
      <c r="B72" s="19" t="s">
        <v>2</v>
      </c>
      <c r="F72" s="11">
        <f>SUM(F2:F71)</f>
        <v>0</v>
      </c>
    </row>
  </sheetData>
  <mergeCells count="1">
    <mergeCell ref="A1:C1"/>
  </mergeCells>
  <pageMargins left="0.75" right="0.75" top="1" bottom="1" header="0.5" footer="0.5"/>
  <pageSetup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78"/>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1670</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1671</v>
      </c>
      <c r="B4" s="12" t="s">
        <v>849</v>
      </c>
      <c r="C4" s="7">
        <v>1</v>
      </c>
      <c r="D4" s="8" t="s">
        <v>13</v>
      </c>
      <c r="E4" s="5"/>
    </row>
    <row r="5" spans="1:6" ht="25.5" x14ac:dyDescent="0.2">
      <c r="A5" s="6" t="s">
        <v>1672</v>
      </c>
      <c r="B5" s="12" t="s">
        <v>851</v>
      </c>
      <c r="C5" s="7">
        <v>1</v>
      </c>
      <c r="D5" s="8" t="s">
        <v>13</v>
      </c>
      <c r="E5" s="5"/>
    </row>
    <row r="6" spans="1:6" x14ac:dyDescent="0.2">
      <c r="A6" s="5"/>
      <c r="B6" s="16" t="s">
        <v>1673</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1674</v>
      </c>
      <c r="B9" s="12" t="s">
        <v>185</v>
      </c>
      <c r="C9" s="5"/>
      <c r="D9" s="6" t="s">
        <v>79</v>
      </c>
      <c r="E9" s="5"/>
    </row>
    <row r="10" spans="1:6" ht="38.25" x14ac:dyDescent="0.2">
      <c r="A10" s="6" t="s">
        <v>1675</v>
      </c>
      <c r="B10" s="12" t="s">
        <v>751</v>
      </c>
      <c r="C10" s="5"/>
      <c r="D10" s="6" t="s">
        <v>79</v>
      </c>
      <c r="E10" s="5"/>
    </row>
    <row r="11" spans="1:6" ht="51" x14ac:dyDescent="0.2">
      <c r="A11" s="6" t="s">
        <v>1676</v>
      </c>
      <c r="B11" s="12" t="s">
        <v>1273</v>
      </c>
      <c r="C11" s="7">
        <v>1</v>
      </c>
      <c r="D11" s="8" t="s">
        <v>13</v>
      </c>
      <c r="E11" s="5"/>
    </row>
    <row r="12" spans="1:6" x14ac:dyDescent="0.2">
      <c r="A12" s="5"/>
      <c r="B12" s="17" t="s">
        <v>987</v>
      </c>
      <c r="C12" s="5"/>
      <c r="D12" s="6" t="s">
        <v>10</v>
      </c>
      <c r="E12" s="5"/>
    </row>
    <row r="13" spans="1:6" x14ac:dyDescent="0.2">
      <c r="A13" s="5"/>
      <c r="B13" s="18" t="s">
        <v>370</v>
      </c>
      <c r="C13" s="5"/>
      <c r="D13" s="6" t="s">
        <v>76</v>
      </c>
      <c r="E13" s="5"/>
    </row>
    <row r="14" spans="1:6" ht="76.5" x14ac:dyDescent="0.2">
      <c r="A14" s="5"/>
      <c r="B14" s="9" t="s">
        <v>1633</v>
      </c>
      <c r="C14" s="5"/>
      <c r="D14" s="6" t="s">
        <v>94</v>
      </c>
      <c r="E14" s="5"/>
    </row>
    <row r="15" spans="1:6" x14ac:dyDescent="0.2">
      <c r="A15" s="6" t="s">
        <v>1677</v>
      </c>
      <c r="B15" s="12" t="s">
        <v>1586</v>
      </c>
      <c r="C15" s="7">
        <v>50</v>
      </c>
      <c r="D15" s="8" t="s">
        <v>117</v>
      </c>
      <c r="E15" s="5"/>
    </row>
    <row r="16" spans="1:6" x14ac:dyDescent="0.2">
      <c r="A16" s="5"/>
      <c r="B16" s="18" t="s">
        <v>550</v>
      </c>
      <c r="C16" s="5"/>
      <c r="D16" s="6" t="s">
        <v>76</v>
      </c>
      <c r="E16" s="5"/>
    </row>
    <row r="17" spans="1:5" x14ac:dyDescent="0.2">
      <c r="A17" s="5"/>
      <c r="B17" s="9" t="s">
        <v>716</v>
      </c>
      <c r="C17" s="5"/>
      <c r="D17" s="6" t="s">
        <v>94</v>
      </c>
      <c r="E17" s="5"/>
    </row>
    <row r="18" spans="1:5" ht="127.5" x14ac:dyDescent="0.2">
      <c r="A18" s="6" t="s">
        <v>1678</v>
      </c>
      <c r="B18" s="12" t="s">
        <v>1323</v>
      </c>
      <c r="C18" s="7">
        <v>18</v>
      </c>
      <c r="D18" s="8" t="s">
        <v>117</v>
      </c>
      <c r="E18" s="5"/>
    </row>
    <row r="19" spans="1:5" ht="51" x14ac:dyDescent="0.2">
      <c r="A19" s="6" t="s">
        <v>1679</v>
      </c>
      <c r="B19" s="12" t="s">
        <v>718</v>
      </c>
      <c r="C19" s="7">
        <v>26</v>
      </c>
      <c r="D19" s="8" t="s">
        <v>117</v>
      </c>
      <c r="E19" s="5"/>
    </row>
    <row r="20" spans="1:5" x14ac:dyDescent="0.2">
      <c r="A20" s="5"/>
      <c r="B20" s="9" t="s">
        <v>993</v>
      </c>
      <c r="C20" s="5"/>
      <c r="D20" s="6" t="s">
        <v>94</v>
      </c>
      <c r="E20" s="5"/>
    </row>
    <row r="21" spans="1:5" x14ac:dyDescent="0.2">
      <c r="A21" s="6" t="s">
        <v>1680</v>
      </c>
      <c r="B21" s="12" t="s">
        <v>995</v>
      </c>
      <c r="C21" s="7">
        <v>20</v>
      </c>
      <c r="D21" s="8" t="s">
        <v>117</v>
      </c>
      <c r="E21" s="5"/>
    </row>
    <row r="22" spans="1:5" x14ac:dyDescent="0.2">
      <c r="A22" s="5"/>
      <c r="B22" s="9" t="s">
        <v>858</v>
      </c>
      <c r="C22" s="5"/>
      <c r="D22" s="6" t="s">
        <v>94</v>
      </c>
      <c r="E22" s="5"/>
    </row>
    <row r="23" spans="1:5" x14ac:dyDescent="0.2">
      <c r="A23" s="6" t="s">
        <v>1681</v>
      </c>
      <c r="B23" s="12" t="s">
        <v>860</v>
      </c>
      <c r="C23" s="7">
        <v>2</v>
      </c>
      <c r="D23" s="8" t="s">
        <v>90</v>
      </c>
      <c r="E23" s="5"/>
    </row>
    <row r="24" spans="1:5" x14ac:dyDescent="0.2">
      <c r="A24" s="6" t="s">
        <v>1682</v>
      </c>
      <c r="B24" s="12" t="s">
        <v>998</v>
      </c>
      <c r="C24" s="7">
        <v>2</v>
      </c>
      <c r="D24" s="8" t="s">
        <v>90</v>
      </c>
      <c r="E24" s="5"/>
    </row>
    <row r="25" spans="1:5" x14ac:dyDescent="0.2">
      <c r="A25" s="6" t="s">
        <v>1683</v>
      </c>
      <c r="B25" s="12" t="s">
        <v>862</v>
      </c>
      <c r="C25" s="7">
        <v>2</v>
      </c>
      <c r="D25" s="8" t="s">
        <v>90</v>
      </c>
      <c r="E25" s="5"/>
    </row>
    <row r="26" spans="1:5" x14ac:dyDescent="0.2">
      <c r="A26" s="6" t="s">
        <v>1684</v>
      </c>
      <c r="B26" s="12" t="s">
        <v>1001</v>
      </c>
      <c r="C26" s="7">
        <v>2</v>
      </c>
      <c r="D26" s="8" t="s">
        <v>90</v>
      </c>
      <c r="E26" s="5"/>
    </row>
    <row r="27" spans="1:5" x14ac:dyDescent="0.2">
      <c r="A27" s="6" t="s">
        <v>1685</v>
      </c>
      <c r="B27" s="12" t="s">
        <v>1003</v>
      </c>
      <c r="C27" s="7">
        <v>2</v>
      </c>
      <c r="D27" s="8" t="s">
        <v>90</v>
      </c>
      <c r="E27" s="5"/>
    </row>
    <row r="28" spans="1:5" x14ac:dyDescent="0.2">
      <c r="A28" s="5"/>
      <c r="B28" s="9" t="s">
        <v>551</v>
      </c>
      <c r="C28" s="5"/>
      <c r="D28" s="6" t="s">
        <v>94</v>
      </c>
      <c r="E28" s="5"/>
    </row>
    <row r="29" spans="1:5" x14ac:dyDescent="0.2">
      <c r="A29" s="6" t="s">
        <v>1686</v>
      </c>
      <c r="B29" s="12" t="s">
        <v>553</v>
      </c>
      <c r="C29" s="7">
        <v>1</v>
      </c>
      <c r="D29" s="8" t="s">
        <v>13</v>
      </c>
      <c r="E29" s="5"/>
    </row>
    <row r="30" spans="1:5" x14ac:dyDescent="0.2">
      <c r="A30" s="6" t="s">
        <v>1687</v>
      </c>
      <c r="B30" s="12" t="s">
        <v>555</v>
      </c>
      <c r="C30" s="7">
        <v>1</v>
      </c>
      <c r="D30" s="8" t="s">
        <v>13</v>
      </c>
      <c r="E30" s="5"/>
    </row>
    <row r="31" spans="1:5" ht="25.5" x14ac:dyDescent="0.2">
      <c r="A31" s="5"/>
      <c r="B31" s="18" t="s">
        <v>563</v>
      </c>
      <c r="C31" s="5"/>
      <c r="D31" s="6" t="s">
        <v>76</v>
      </c>
      <c r="E31" s="5"/>
    </row>
    <row r="32" spans="1:5" x14ac:dyDescent="0.2">
      <c r="A32" s="5"/>
      <c r="B32" s="9" t="s">
        <v>564</v>
      </c>
      <c r="C32" s="5"/>
      <c r="D32" s="6" t="s">
        <v>94</v>
      </c>
      <c r="E32" s="5"/>
    </row>
    <row r="33" spans="1:5" x14ac:dyDescent="0.2">
      <c r="A33" s="6" t="s">
        <v>1688</v>
      </c>
      <c r="B33" s="12" t="s">
        <v>1642</v>
      </c>
      <c r="C33" s="7">
        <v>50</v>
      </c>
      <c r="D33" s="8" t="s">
        <v>117</v>
      </c>
      <c r="E33" s="5"/>
    </row>
    <row r="34" spans="1:5" x14ac:dyDescent="0.2">
      <c r="A34" s="5"/>
      <c r="B34" s="9" t="s">
        <v>1287</v>
      </c>
      <c r="C34" s="5"/>
      <c r="D34" s="6" t="s">
        <v>94</v>
      </c>
      <c r="E34" s="5"/>
    </row>
    <row r="35" spans="1:5" x14ac:dyDescent="0.2">
      <c r="A35" s="6" t="s">
        <v>1689</v>
      </c>
      <c r="B35" s="12" t="s">
        <v>1052</v>
      </c>
      <c r="C35" s="7">
        <v>50</v>
      </c>
      <c r="D35" s="8" t="s">
        <v>117</v>
      </c>
      <c r="E35" s="5"/>
    </row>
    <row r="36" spans="1:5" x14ac:dyDescent="0.2">
      <c r="A36" s="5"/>
      <c r="B36" s="9" t="s">
        <v>1289</v>
      </c>
      <c r="C36" s="5"/>
      <c r="D36" s="6" t="s">
        <v>94</v>
      </c>
      <c r="E36" s="5"/>
    </row>
    <row r="37" spans="1:5" x14ac:dyDescent="0.2">
      <c r="A37" s="6" t="s">
        <v>1690</v>
      </c>
      <c r="B37" s="12" t="s">
        <v>1291</v>
      </c>
      <c r="C37" s="7">
        <v>50</v>
      </c>
      <c r="D37" s="8" t="s">
        <v>117</v>
      </c>
      <c r="E37" s="5"/>
    </row>
    <row r="38" spans="1:5" x14ac:dyDescent="0.2">
      <c r="A38" s="5"/>
      <c r="B38" s="18" t="s">
        <v>1292</v>
      </c>
      <c r="C38" s="5"/>
      <c r="D38" s="6" t="s">
        <v>76</v>
      </c>
      <c r="E38" s="5"/>
    </row>
    <row r="39" spans="1:5" x14ac:dyDescent="0.2">
      <c r="A39" s="5"/>
      <c r="B39" s="9" t="s">
        <v>1293</v>
      </c>
      <c r="C39" s="5"/>
      <c r="D39" s="6" t="s">
        <v>94</v>
      </c>
      <c r="E39" s="5"/>
    </row>
    <row r="40" spans="1:5" x14ac:dyDescent="0.2">
      <c r="A40" s="6" t="s">
        <v>1691</v>
      </c>
      <c r="B40" s="12" t="s">
        <v>1055</v>
      </c>
      <c r="C40" s="7">
        <v>148</v>
      </c>
      <c r="D40" s="8" t="s">
        <v>117</v>
      </c>
      <c r="E40" s="5"/>
    </row>
    <row r="41" spans="1:5" x14ac:dyDescent="0.2">
      <c r="A41" s="6" t="s">
        <v>1692</v>
      </c>
      <c r="B41" s="12" t="s">
        <v>1596</v>
      </c>
      <c r="C41" s="7">
        <v>12</v>
      </c>
      <c r="D41" s="8" t="s">
        <v>90</v>
      </c>
      <c r="E41" s="5"/>
    </row>
    <row r="42" spans="1:5" x14ac:dyDescent="0.2">
      <c r="A42" s="5"/>
      <c r="B42" s="9" t="s">
        <v>1300</v>
      </c>
      <c r="C42" s="5"/>
      <c r="D42" s="6" t="s">
        <v>94</v>
      </c>
      <c r="E42" s="5"/>
    </row>
    <row r="43" spans="1:5" ht="25.5" x14ac:dyDescent="0.2">
      <c r="A43" s="6" t="s">
        <v>1693</v>
      </c>
      <c r="B43" s="12" t="s">
        <v>1304</v>
      </c>
      <c r="C43" s="7">
        <v>1</v>
      </c>
      <c r="D43" s="8" t="s">
        <v>13</v>
      </c>
      <c r="E43" s="5"/>
    </row>
    <row r="44" spans="1:5" ht="38.25" x14ac:dyDescent="0.2">
      <c r="A44" s="6" t="s">
        <v>1694</v>
      </c>
      <c r="B44" s="12" t="s">
        <v>1306</v>
      </c>
      <c r="C44" s="7">
        <v>1</v>
      </c>
      <c r="D44" s="8" t="s">
        <v>13</v>
      </c>
      <c r="E44" s="5"/>
    </row>
    <row r="45" spans="1:5" ht="25.5" x14ac:dyDescent="0.2">
      <c r="A45" s="6" t="s">
        <v>1695</v>
      </c>
      <c r="B45" s="12" t="s">
        <v>1308</v>
      </c>
      <c r="C45" s="7">
        <v>1</v>
      </c>
      <c r="D45" s="8" t="s">
        <v>13</v>
      </c>
      <c r="E45" s="5"/>
    </row>
    <row r="46" spans="1:5" ht="38.25" x14ac:dyDescent="0.2">
      <c r="A46" s="6" t="s">
        <v>1696</v>
      </c>
      <c r="B46" s="12" t="s">
        <v>1310</v>
      </c>
      <c r="C46" s="7">
        <v>1</v>
      </c>
      <c r="D46" s="8" t="s">
        <v>13</v>
      </c>
      <c r="E46" s="5"/>
    </row>
    <row r="47" spans="1:5" ht="25.5" x14ac:dyDescent="0.2">
      <c r="A47" s="6" t="s">
        <v>1697</v>
      </c>
      <c r="B47" s="12" t="s">
        <v>1312</v>
      </c>
      <c r="C47" s="7">
        <v>1</v>
      </c>
      <c r="D47" s="8" t="s">
        <v>13</v>
      </c>
      <c r="E47" s="5"/>
    </row>
    <row r="48" spans="1:5" ht="25.5" x14ac:dyDescent="0.2">
      <c r="A48" s="6" t="s">
        <v>1698</v>
      </c>
      <c r="B48" s="12" t="s">
        <v>1314</v>
      </c>
      <c r="C48" s="7">
        <v>1</v>
      </c>
      <c r="D48" s="8" t="s">
        <v>13</v>
      </c>
      <c r="E48" s="5"/>
    </row>
    <row r="49" spans="1:5" x14ac:dyDescent="0.2">
      <c r="A49" s="5"/>
      <c r="B49" s="21"/>
      <c r="C49" s="5"/>
      <c r="D49" s="6" t="s">
        <v>688</v>
      </c>
      <c r="E49" s="5"/>
    </row>
    <row r="50" spans="1:5" ht="25.5" x14ac:dyDescent="0.2">
      <c r="A50" s="5"/>
      <c r="B50" s="17" t="s">
        <v>1699</v>
      </c>
      <c r="C50" s="5"/>
      <c r="D50" s="6" t="s">
        <v>10</v>
      </c>
      <c r="E50" s="5"/>
    </row>
    <row r="51" spans="1:5" x14ac:dyDescent="0.2">
      <c r="A51" s="5"/>
      <c r="B51" s="18" t="s">
        <v>1353</v>
      </c>
      <c r="C51" s="5"/>
      <c r="D51" s="6" t="s">
        <v>76</v>
      </c>
      <c r="E51" s="5"/>
    </row>
    <row r="52" spans="1:5" ht="63.75" x14ac:dyDescent="0.2">
      <c r="A52" s="5"/>
      <c r="B52" s="9" t="s">
        <v>1700</v>
      </c>
      <c r="C52" s="5"/>
      <c r="D52" s="6" t="s">
        <v>94</v>
      </c>
      <c r="E52" s="5"/>
    </row>
    <row r="53" spans="1:5" x14ac:dyDescent="0.2">
      <c r="A53" s="6" t="s">
        <v>1701</v>
      </c>
      <c r="B53" s="12" t="s">
        <v>1656</v>
      </c>
      <c r="C53" s="7">
        <v>1</v>
      </c>
      <c r="D53" s="8" t="s">
        <v>13</v>
      </c>
      <c r="E53" s="5"/>
    </row>
    <row r="54" spans="1:5" x14ac:dyDescent="0.2">
      <c r="A54" s="5"/>
      <c r="B54" s="18" t="s">
        <v>1361</v>
      </c>
      <c r="C54" s="5"/>
      <c r="D54" s="6" t="s">
        <v>76</v>
      </c>
      <c r="E54" s="5"/>
    </row>
    <row r="55" spans="1:5" ht="25.5" x14ac:dyDescent="0.2">
      <c r="A55" s="5"/>
      <c r="B55" s="9" t="s">
        <v>1657</v>
      </c>
      <c r="C55" s="5"/>
      <c r="D55" s="6" t="s">
        <v>94</v>
      </c>
      <c r="E55" s="5"/>
    </row>
    <row r="56" spans="1:5" x14ac:dyDescent="0.2">
      <c r="A56" s="6" t="s">
        <v>1702</v>
      </c>
      <c r="B56" s="12" t="s">
        <v>1659</v>
      </c>
      <c r="C56" s="7">
        <v>2</v>
      </c>
      <c r="D56" s="8" t="s">
        <v>90</v>
      </c>
      <c r="E56" s="5"/>
    </row>
    <row r="57" spans="1:5" x14ac:dyDescent="0.2">
      <c r="A57" s="5"/>
      <c r="B57" s="18" t="s">
        <v>1380</v>
      </c>
      <c r="C57" s="5"/>
      <c r="D57" s="6" t="s">
        <v>76</v>
      </c>
      <c r="E57" s="5"/>
    </row>
    <row r="58" spans="1:5" ht="76.5" x14ac:dyDescent="0.2">
      <c r="A58" s="5"/>
      <c r="B58" s="9" t="s">
        <v>1660</v>
      </c>
      <c r="C58" s="5"/>
      <c r="D58" s="6" t="s">
        <v>94</v>
      </c>
      <c r="E58" s="5"/>
    </row>
    <row r="59" spans="1:5" ht="25.5" x14ac:dyDescent="0.2">
      <c r="A59" s="6" t="s">
        <v>1703</v>
      </c>
      <c r="B59" s="12" t="s">
        <v>1704</v>
      </c>
      <c r="C59" s="7">
        <v>1</v>
      </c>
      <c r="D59" s="8" t="s">
        <v>13</v>
      </c>
      <c r="E59" s="5"/>
    </row>
    <row r="60" spans="1:5" ht="25.5" x14ac:dyDescent="0.2">
      <c r="A60" s="6" t="s">
        <v>1705</v>
      </c>
      <c r="B60" s="12" t="s">
        <v>1706</v>
      </c>
      <c r="C60" s="7">
        <v>1</v>
      </c>
      <c r="D60" s="8" t="s">
        <v>13</v>
      </c>
      <c r="E60" s="5"/>
    </row>
    <row r="61" spans="1:5" x14ac:dyDescent="0.2">
      <c r="A61" s="5"/>
      <c r="B61" s="18" t="s">
        <v>1386</v>
      </c>
      <c r="C61" s="5"/>
      <c r="D61" s="6" t="s">
        <v>76</v>
      </c>
      <c r="E61" s="5"/>
    </row>
    <row r="62" spans="1:5" ht="25.5" x14ac:dyDescent="0.2">
      <c r="A62" s="5"/>
      <c r="B62" s="9" t="s">
        <v>1387</v>
      </c>
      <c r="C62" s="5"/>
      <c r="D62" s="6" t="s">
        <v>94</v>
      </c>
      <c r="E62" s="5"/>
    </row>
    <row r="63" spans="1:5" x14ac:dyDescent="0.2">
      <c r="A63" s="6" t="s">
        <v>1707</v>
      </c>
      <c r="B63" s="12" t="s">
        <v>116</v>
      </c>
      <c r="C63" s="7">
        <v>1</v>
      </c>
      <c r="D63" s="8" t="s">
        <v>13</v>
      </c>
      <c r="E63" s="5"/>
    </row>
    <row r="64" spans="1:5" x14ac:dyDescent="0.2">
      <c r="A64" s="5"/>
      <c r="B64" s="18" t="s">
        <v>1020</v>
      </c>
      <c r="C64" s="5"/>
      <c r="D64" s="6" t="s">
        <v>76</v>
      </c>
      <c r="E64" s="5"/>
    </row>
    <row r="65" spans="1:6" ht="25.5" x14ac:dyDescent="0.2">
      <c r="A65" s="5"/>
      <c r="B65" s="9" t="s">
        <v>1389</v>
      </c>
      <c r="C65" s="5"/>
      <c r="D65" s="6" t="s">
        <v>94</v>
      </c>
      <c r="E65" s="5"/>
    </row>
    <row r="66" spans="1:6" x14ac:dyDescent="0.2">
      <c r="A66" s="6" t="s">
        <v>1708</v>
      </c>
      <c r="B66" s="12" t="s">
        <v>1391</v>
      </c>
      <c r="C66" s="7">
        <v>1</v>
      </c>
      <c r="D66" s="8" t="s">
        <v>13</v>
      </c>
      <c r="E66" s="5"/>
    </row>
    <row r="67" spans="1:6" ht="25.5" x14ac:dyDescent="0.2">
      <c r="A67" s="5"/>
      <c r="B67" s="9" t="s">
        <v>1392</v>
      </c>
      <c r="C67" s="5"/>
      <c r="D67" s="6" t="s">
        <v>94</v>
      </c>
      <c r="E67" s="5"/>
    </row>
    <row r="68" spans="1:6" x14ac:dyDescent="0.2">
      <c r="A68" s="6" t="s">
        <v>1709</v>
      </c>
      <c r="B68" s="12" t="s">
        <v>1394</v>
      </c>
      <c r="C68" s="7">
        <v>1</v>
      </c>
      <c r="D68" s="8" t="s">
        <v>90</v>
      </c>
      <c r="E68" s="5"/>
    </row>
    <row r="69" spans="1:6" ht="25.5" x14ac:dyDescent="0.2">
      <c r="A69" s="5"/>
      <c r="B69" s="9" t="s">
        <v>1395</v>
      </c>
      <c r="C69" s="5"/>
      <c r="D69" s="6" t="s">
        <v>94</v>
      </c>
      <c r="E69" s="5"/>
    </row>
    <row r="70" spans="1:6" x14ac:dyDescent="0.2">
      <c r="A70" s="6" t="s">
        <v>1710</v>
      </c>
      <c r="B70" s="12" t="s">
        <v>1397</v>
      </c>
      <c r="C70" s="7">
        <v>1</v>
      </c>
      <c r="D70" s="8" t="s">
        <v>13</v>
      </c>
      <c r="E70" s="5"/>
    </row>
    <row r="71" spans="1:6" ht="25.5" x14ac:dyDescent="0.2">
      <c r="A71" s="5"/>
      <c r="B71" s="9" t="s">
        <v>1398</v>
      </c>
      <c r="C71" s="5"/>
      <c r="D71" s="6" t="s">
        <v>94</v>
      </c>
      <c r="E71" s="5"/>
    </row>
    <row r="72" spans="1:6" x14ac:dyDescent="0.2">
      <c r="A72" s="6" t="s">
        <v>1711</v>
      </c>
      <c r="B72" s="12" t="s">
        <v>1400</v>
      </c>
      <c r="C72" s="7">
        <v>1</v>
      </c>
      <c r="D72" s="8" t="s">
        <v>13</v>
      </c>
      <c r="E72" s="5"/>
    </row>
    <row r="73" spans="1:6" ht="25.5" x14ac:dyDescent="0.2">
      <c r="A73" s="5"/>
      <c r="B73" s="9" t="s">
        <v>1401</v>
      </c>
      <c r="C73" s="5"/>
      <c r="D73" s="6" t="s">
        <v>94</v>
      </c>
      <c r="E73" s="5"/>
    </row>
    <row r="74" spans="1:6" x14ac:dyDescent="0.2">
      <c r="A74" s="6" t="s">
        <v>1712</v>
      </c>
      <c r="B74" s="12" t="s">
        <v>1403</v>
      </c>
      <c r="C74" s="7">
        <v>1</v>
      </c>
      <c r="D74" s="8" t="s">
        <v>13</v>
      </c>
      <c r="E74" s="5"/>
    </row>
    <row r="75" spans="1:6" ht="25.5" x14ac:dyDescent="0.2">
      <c r="A75" s="5"/>
      <c r="B75" s="9" t="s">
        <v>1404</v>
      </c>
      <c r="C75" s="5"/>
      <c r="D75" s="6" t="s">
        <v>94</v>
      </c>
      <c r="E75" s="5"/>
    </row>
    <row r="76" spans="1:6" x14ac:dyDescent="0.2">
      <c r="A76" s="6" t="s">
        <v>1713</v>
      </c>
      <c r="B76" s="12" t="s">
        <v>1406</v>
      </c>
      <c r="C76" s="7">
        <v>1</v>
      </c>
      <c r="D76" s="8" t="s">
        <v>13</v>
      </c>
      <c r="E76" s="5"/>
    </row>
    <row r="77" spans="1:6" x14ac:dyDescent="0.2">
      <c r="A77" s="5"/>
      <c r="B77" s="21"/>
      <c r="C77" s="5"/>
      <c r="D77" s="6" t="s">
        <v>688</v>
      </c>
      <c r="E77" s="5"/>
    </row>
    <row r="78" spans="1:6" x14ac:dyDescent="0.2">
      <c r="B78" s="19" t="s">
        <v>2</v>
      </c>
      <c r="F78" s="11">
        <f>SUM(F2:F77)</f>
        <v>0</v>
      </c>
    </row>
  </sheetData>
  <mergeCells count="1">
    <mergeCell ref="A1:C1"/>
  </mergeCells>
  <pageMargins left="0.75" right="0.75" top="1" bottom="1" header="0.5" footer="0.5"/>
  <pageSetup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118"/>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1714</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1715</v>
      </c>
      <c r="B4" s="12" t="s">
        <v>849</v>
      </c>
      <c r="C4" s="7">
        <v>1</v>
      </c>
      <c r="D4" s="8" t="s">
        <v>13</v>
      </c>
      <c r="E4" s="5"/>
    </row>
    <row r="5" spans="1:6" ht="25.5" x14ac:dyDescent="0.2">
      <c r="A5" s="6" t="s">
        <v>1716</v>
      </c>
      <c r="B5" s="12" t="s">
        <v>851</v>
      </c>
      <c r="C5" s="7">
        <v>1</v>
      </c>
      <c r="D5" s="8" t="s">
        <v>13</v>
      </c>
      <c r="E5" s="5"/>
    </row>
    <row r="6" spans="1:6" x14ac:dyDescent="0.2">
      <c r="A6" s="5"/>
      <c r="B6" s="16" t="s">
        <v>1717</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1718</v>
      </c>
      <c r="B9" s="12" t="s">
        <v>185</v>
      </c>
      <c r="C9" s="5"/>
      <c r="D9" s="6" t="s">
        <v>79</v>
      </c>
      <c r="E9" s="5"/>
    </row>
    <row r="10" spans="1:6" ht="38.25" x14ac:dyDescent="0.2">
      <c r="A10" s="6" t="s">
        <v>1719</v>
      </c>
      <c r="B10" s="12" t="s">
        <v>751</v>
      </c>
      <c r="C10" s="5"/>
      <c r="D10" s="6" t="s">
        <v>79</v>
      </c>
      <c r="E10" s="5"/>
    </row>
    <row r="11" spans="1:6" ht="51" x14ac:dyDescent="0.2">
      <c r="A11" s="6" t="s">
        <v>1720</v>
      </c>
      <c r="B11" s="12" t="s">
        <v>1273</v>
      </c>
      <c r="C11" s="7">
        <v>1</v>
      </c>
      <c r="D11" s="8" t="s">
        <v>13</v>
      </c>
      <c r="E11" s="5"/>
    </row>
    <row r="12" spans="1:6" x14ac:dyDescent="0.2">
      <c r="A12" s="5"/>
      <c r="B12" s="17" t="s">
        <v>987</v>
      </c>
      <c r="C12" s="5"/>
      <c r="D12" s="6" t="s">
        <v>10</v>
      </c>
      <c r="E12" s="5"/>
    </row>
    <row r="13" spans="1:6" x14ac:dyDescent="0.2">
      <c r="A13" s="5"/>
      <c r="B13" s="18" t="s">
        <v>370</v>
      </c>
      <c r="C13" s="5"/>
      <c r="D13" s="6" t="s">
        <v>76</v>
      </c>
      <c r="E13" s="5"/>
    </row>
    <row r="14" spans="1:6" ht="76.5" x14ac:dyDescent="0.2">
      <c r="A14" s="5"/>
      <c r="B14" s="9" t="s">
        <v>1721</v>
      </c>
      <c r="C14" s="5"/>
      <c r="D14" s="6" t="s">
        <v>94</v>
      </c>
      <c r="E14" s="5"/>
    </row>
    <row r="15" spans="1:6" x14ac:dyDescent="0.2">
      <c r="A15" s="6" t="s">
        <v>1722</v>
      </c>
      <c r="B15" s="12" t="s">
        <v>1045</v>
      </c>
      <c r="C15" s="7">
        <v>84</v>
      </c>
      <c r="D15" s="8" t="s">
        <v>117</v>
      </c>
      <c r="E15" s="5"/>
    </row>
    <row r="16" spans="1:6" ht="76.5" x14ac:dyDescent="0.2">
      <c r="A16" s="5"/>
      <c r="B16" s="9" t="s">
        <v>1274</v>
      </c>
      <c r="C16" s="5"/>
      <c r="D16" s="6" t="s">
        <v>94</v>
      </c>
      <c r="E16" s="5"/>
    </row>
    <row r="17" spans="1:5" x14ac:dyDescent="0.2">
      <c r="A17" s="6" t="s">
        <v>1723</v>
      </c>
      <c r="B17" s="12" t="s">
        <v>1045</v>
      </c>
      <c r="C17" s="7">
        <v>58</v>
      </c>
      <c r="D17" s="8" t="s">
        <v>117</v>
      </c>
      <c r="E17" s="5"/>
    </row>
    <row r="18" spans="1:5" ht="76.5" x14ac:dyDescent="0.2">
      <c r="A18" s="5"/>
      <c r="B18" s="9" t="s">
        <v>1276</v>
      </c>
      <c r="C18" s="5"/>
      <c r="D18" s="6" t="s">
        <v>94</v>
      </c>
      <c r="E18" s="5"/>
    </row>
    <row r="19" spans="1:5" x14ac:dyDescent="0.2">
      <c r="A19" s="6" t="s">
        <v>1724</v>
      </c>
      <c r="B19" s="12" t="s">
        <v>1045</v>
      </c>
      <c r="C19" s="7">
        <v>11</v>
      </c>
      <c r="D19" s="8" t="s">
        <v>117</v>
      </c>
      <c r="E19" s="5"/>
    </row>
    <row r="20" spans="1:5" ht="76.5" x14ac:dyDescent="0.2">
      <c r="A20" s="5"/>
      <c r="B20" s="9" t="s">
        <v>1524</v>
      </c>
      <c r="C20" s="5"/>
      <c r="D20" s="6" t="s">
        <v>94</v>
      </c>
      <c r="E20" s="5"/>
    </row>
    <row r="21" spans="1:5" x14ac:dyDescent="0.2">
      <c r="A21" s="6" t="s">
        <v>1725</v>
      </c>
      <c r="B21" s="12" t="s">
        <v>1045</v>
      </c>
      <c r="C21" s="7">
        <v>28</v>
      </c>
      <c r="D21" s="8" t="s">
        <v>117</v>
      </c>
      <c r="E21" s="5"/>
    </row>
    <row r="22" spans="1:5" x14ac:dyDescent="0.2">
      <c r="A22" s="5"/>
      <c r="B22" s="18" t="s">
        <v>550</v>
      </c>
      <c r="C22" s="5"/>
      <c r="D22" s="6" t="s">
        <v>76</v>
      </c>
      <c r="E22" s="5"/>
    </row>
    <row r="23" spans="1:5" x14ac:dyDescent="0.2">
      <c r="A23" s="5"/>
      <c r="B23" s="9" t="s">
        <v>551</v>
      </c>
      <c r="C23" s="5"/>
      <c r="D23" s="6" t="s">
        <v>94</v>
      </c>
      <c r="E23" s="5"/>
    </row>
    <row r="24" spans="1:5" x14ac:dyDescent="0.2">
      <c r="A24" s="6" t="s">
        <v>1726</v>
      </c>
      <c r="B24" s="12" t="s">
        <v>553</v>
      </c>
      <c r="C24" s="7">
        <v>1</v>
      </c>
      <c r="D24" s="8" t="s">
        <v>13</v>
      </c>
      <c r="E24" s="5"/>
    </row>
    <row r="25" spans="1:5" x14ac:dyDescent="0.2">
      <c r="A25" s="6" t="s">
        <v>1727</v>
      </c>
      <c r="B25" s="12" t="s">
        <v>555</v>
      </c>
      <c r="C25" s="7">
        <v>1</v>
      </c>
      <c r="D25" s="8" t="s">
        <v>13</v>
      </c>
      <c r="E25" s="5"/>
    </row>
    <row r="26" spans="1:5" ht="25.5" x14ac:dyDescent="0.2">
      <c r="A26" s="5"/>
      <c r="B26" s="18" t="s">
        <v>563</v>
      </c>
      <c r="C26" s="5"/>
      <c r="D26" s="6" t="s">
        <v>76</v>
      </c>
      <c r="E26" s="5"/>
    </row>
    <row r="27" spans="1:5" x14ac:dyDescent="0.2">
      <c r="A27" s="5"/>
      <c r="B27" s="9" t="s">
        <v>564</v>
      </c>
      <c r="C27" s="5"/>
      <c r="D27" s="6" t="s">
        <v>94</v>
      </c>
      <c r="E27" s="5"/>
    </row>
    <row r="28" spans="1:5" x14ac:dyDescent="0.2">
      <c r="A28" s="6" t="s">
        <v>1728</v>
      </c>
      <c r="B28" s="12" t="s">
        <v>1729</v>
      </c>
      <c r="C28" s="7">
        <v>34</v>
      </c>
      <c r="D28" s="8" t="s">
        <v>117</v>
      </c>
      <c r="E28" s="5"/>
    </row>
    <row r="29" spans="1:5" x14ac:dyDescent="0.2">
      <c r="A29" s="6" t="s">
        <v>1730</v>
      </c>
      <c r="B29" s="12" t="s">
        <v>1731</v>
      </c>
      <c r="C29" s="7">
        <v>50</v>
      </c>
      <c r="D29" s="8" t="s">
        <v>117</v>
      </c>
      <c r="E29" s="5"/>
    </row>
    <row r="30" spans="1:5" x14ac:dyDescent="0.2">
      <c r="A30" s="6" t="s">
        <v>1732</v>
      </c>
      <c r="B30" s="12" t="s">
        <v>1284</v>
      </c>
      <c r="C30" s="7">
        <v>58</v>
      </c>
      <c r="D30" s="8" t="s">
        <v>117</v>
      </c>
      <c r="E30" s="5"/>
    </row>
    <row r="31" spans="1:5" x14ac:dyDescent="0.2">
      <c r="A31" s="6" t="s">
        <v>1733</v>
      </c>
      <c r="B31" s="12" t="s">
        <v>1734</v>
      </c>
      <c r="C31" s="7">
        <v>11</v>
      </c>
      <c r="D31" s="8" t="s">
        <v>117</v>
      </c>
      <c r="E31" s="5"/>
    </row>
    <row r="32" spans="1:5" x14ac:dyDescent="0.2">
      <c r="A32" s="6" t="s">
        <v>1735</v>
      </c>
      <c r="B32" s="12" t="s">
        <v>1736</v>
      </c>
      <c r="C32" s="7">
        <v>28</v>
      </c>
      <c r="D32" s="8" t="s">
        <v>117</v>
      </c>
      <c r="E32" s="5"/>
    </row>
    <row r="33" spans="1:5" x14ac:dyDescent="0.2">
      <c r="A33" s="5"/>
      <c r="B33" s="9" t="s">
        <v>1287</v>
      </c>
      <c r="C33" s="5"/>
      <c r="D33" s="6" t="s">
        <v>94</v>
      </c>
      <c r="E33" s="5"/>
    </row>
    <row r="34" spans="1:5" x14ac:dyDescent="0.2">
      <c r="A34" s="6" t="s">
        <v>1737</v>
      </c>
      <c r="B34" s="12" t="s">
        <v>1052</v>
      </c>
      <c r="C34" s="7">
        <v>179</v>
      </c>
      <c r="D34" s="8" t="s">
        <v>117</v>
      </c>
      <c r="E34" s="5"/>
    </row>
    <row r="35" spans="1:5" x14ac:dyDescent="0.2">
      <c r="A35" s="5"/>
      <c r="B35" s="9" t="s">
        <v>1289</v>
      </c>
      <c r="C35" s="5"/>
      <c r="D35" s="6" t="s">
        <v>94</v>
      </c>
      <c r="E35" s="5"/>
    </row>
    <row r="36" spans="1:5" x14ac:dyDescent="0.2">
      <c r="A36" s="6" t="s">
        <v>1738</v>
      </c>
      <c r="B36" s="12" t="s">
        <v>1291</v>
      </c>
      <c r="C36" s="7">
        <v>179</v>
      </c>
      <c r="D36" s="8" t="s">
        <v>117</v>
      </c>
      <c r="E36" s="5"/>
    </row>
    <row r="37" spans="1:5" x14ac:dyDescent="0.2">
      <c r="A37" s="5"/>
      <c r="B37" s="18" t="s">
        <v>1739</v>
      </c>
      <c r="C37" s="5"/>
      <c r="D37" s="6" t="s">
        <v>76</v>
      </c>
      <c r="E37" s="5"/>
    </row>
    <row r="38" spans="1:5" x14ac:dyDescent="0.2">
      <c r="A38" s="5"/>
      <c r="B38" s="9" t="s">
        <v>1293</v>
      </c>
      <c r="C38" s="5"/>
      <c r="D38" s="6" t="s">
        <v>94</v>
      </c>
      <c r="E38" s="5"/>
    </row>
    <row r="39" spans="1:5" x14ac:dyDescent="0.2">
      <c r="A39" s="6" t="s">
        <v>1740</v>
      </c>
      <c r="B39" s="12" t="s">
        <v>1055</v>
      </c>
      <c r="C39" s="7">
        <v>290</v>
      </c>
      <c r="D39" s="8" t="s">
        <v>117</v>
      </c>
      <c r="E39" s="5"/>
    </row>
    <row r="40" spans="1:5" x14ac:dyDescent="0.2">
      <c r="A40" s="6" t="s">
        <v>1741</v>
      </c>
      <c r="B40" s="12" t="s">
        <v>1596</v>
      </c>
      <c r="C40" s="7">
        <v>40</v>
      </c>
      <c r="D40" s="8" t="s">
        <v>90</v>
      </c>
      <c r="E40" s="5"/>
    </row>
    <row r="41" spans="1:5" x14ac:dyDescent="0.2">
      <c r="A41" s="5"/>
      <c r="B41" s="18" t="s">
        <v>1742</v>
      </c>
      <c r="C41" s="5"/>
      <c r="D41" s="6" t="s">
        <v>76</v>
      </c>
      <c r="E41" s="5"/>
    </row>
    <row r="42" spans="1:5" x14ac:dyDescent="0.2">
      <c r="A42" s="5"/>
      <c r="B42" s="9" t="s">
        <v>1743</v>
      </c>
      <c r="C42" s="5"/>
      <c r="D42" s="6" t="s">
        <v>94</v>
      </c>
      <c r="E42" s="5"/>
    </row>
    <row r="43" spans="1:5" x14ac:dyDescent="0.2">
      <c r="A43" s="6" t="s">
        <v>1744</v>
      </c>
      <c r="B43" s="12" t="s">
        <v>1055</v>
      </c>
      <c r="C43" s="7">
        <v>50</v>
      </c>
      <c r="D43" s="8" t="s">
        <v>117</v>
      </c>
      <c r="E43" s="5"/>
    </row>
    <row r="44" spans="1:5" x14ac:dyDescent="0.2">
      <c r="A44" s="6" t="s">
        <v>1745</v>
      </c>
      <c r="B44" s="12" t="s">
        <v>1596</v>
      </c>
      <c r="C44" s="7">
        <v>3</v>
      </c>
      <c r="D44" s="8" t="s">
        <v>90</v>
      </c>
      <c r="E44" s="5"/>
    </row>
    <row r="45" spans="1:5" x14ac:dyDescent="0.2">
      <c r="A45" s="5"/>
      <c r="B45" s="18" t="s">
        <v>1746</v>
      </c>
      <c r="C45" s="5"/>
      <c r="D45" s="6" t="s">
        <v>76</v>
      </c>
      <c r="E45" s="5"/>
    </row>
    <row r="46" spans="1:5" ht="178.5" x14ac:dyDescent="0.2">
      <c r="A46" s="5"/>
      <c r="B46" s="9" t="s">
        <v>1747</v>
      </c>
      <c r="C46" s="5"/>
      <c r="D46" s="6" t="s">
        <v>94</v>
      </c>
      <c r="E46" s="5"/>
    </row>
    <row r="47" spans="1:5" x14ac:dyDescent="0.2">
      <c r="A47" s="6" t="s">
        <v>1748</v>
      </c>
      <c r="B47" s="12" t="s">
        <v>1749</v>
      </c>
      <c r="C47" s="7">
        <v>1</v>
      </c>
      <c r="D47" s="8" t="s">
        <v>90</v>
      </c>
      <c r="E47" s="5"/>
    </row>
    <row r="48" spans="1:5" x14ac:dyDescent="0.2">
      <c r="A48" s="5"/>
      <c r="B48" s="18" t="s">
        <v>1750</v>
      </c>
      <c r="C48" s="5"/>
      <c r="D48" s="6" t="s">
        <v>76</v>
      </c>
      <c r="E48" s="5"/>
    </row>
    <row r="49" spans="1:5" ht="89.25" x14ac:dyDescent="0.2">
      <c r="A49" s="5"/>
      <c r="B49" s="9" t="s">
        <v>1751</v>
      </c>
      <c r="C49" s="5"/>
      <c r="D49" s="6" t="s">
        <v>94</v>
      </c>
      <c r="E49" s="5"/>
    </row>
    <row r="50" spans="1:5" x14ac:dyDescent="0.2">
      <c r="A50" s="6" t="s">
        <v>1752</v>
      </c>
      <c r="B50" s="12" t="s">
        <v>1753</v>
      </c>
      <c r="C50" s="7">
        <v>1</v>
      </c>
      <c r="D50" s="8" t="s">
        <v>90</v>
      </c>
      <c r="E50" s="5"/>
    </row>
    <row r="51" spans="1:5" x14ac:dyDescent="0.2">
      <c r="A51" s="5"/>
      <c r="B51" s="18" t="s">
        <v>1300</v>
      </c>
      <c r="C51" s="5"/>
      <c r="D51" s="6" t="s">
        <v>76</v>
      </c>
      <c r="E51" s="5"/>
    </row>
    <row r="52" spans="1:5" ht="25.5" x14ac:dyDescent="0.2">
      <c r="A52" s="6" t="s">
        <v>1754</v>
      </c>
      <c r="B52" s="12" t="s">
        <v>1304</v>
      </c>
      <c r="C52" s="7">
        <v>1</v>
      </c>
      <c r="D52" s="8" t="s">
        <v>13</v>
      </c>
      <c r="E52" s="5"/>
    </row>
    <row r="53" spans="1:5" ht="38.25" x14ac:dyDescent="0.2">
      <c r="A53" s="6" t="s">
        <v>1755</v>
      </c>
      <c r="B53" s="12" t="s">
        <v>1306</v>
      </c>
      <c r="C53" s="7">
        <v>1</v>
      </c>
      <c r="D53" s="8" t="s">
        <v>13</v>
      </c>
      <c r="E53" s="5"/>
    </row>
    <row r="54" spans="1:5" ht="25.5" x14ac:dyDescent="0.2">
      <c r="A54" s="6" t="s">
        <v>1756</v>
      </c>
      <c r="B54" s="12" t="s">
        <v>1308</v>
      </c>
      <c r="C54" s="7">
        <v>1</v>
      </c>
      <c r="D54" s="8" t="s">
        <v>13</v>
      </c>
      <c r="E54" s="5"/>
    </row>
    <row r="55" spans="1:5" ht="38.25" x14ac:dyDescent="0.2">
      <c r="A55" s="6" t="s">
        <v>1757</v>
      </c>
      <c r="B55" s="12" t="s">
        <v>1310</v>
      </c>
      <c r="C55" s="7">
        <v>1</v>
      </c>
      <c r="D55" s="8" t="s">
        <v>13</v>
      </c>
      <c r="E55" s="5"/>
    </row>
    <row r="56" spans="1:5" ht="25.5" x14ac:dyDescent="0.2">
      <c r="A56" s="6" t="s">
        <v>1758</v>
      </c>
      <c r="B56" s="12" t="s">
        <v>1312</v>
      </c>
      <c r="C56" s="7">
        <v>1</v>
      </c>
      <c r="D56" s="8" t="s">
        <v>13</v>
      </c>
      <c r="E56" s="5"/>
    </row>
    <row r="57" spans="1:5" ht="25.5" x14ac:dyDescent="0.2">
      <c r="A57" s="6" t="s">
        <v>1759</v>
      </c>
      <c r="B57" s="12" t="s">
        <v>1314</v>
      </c>
      <c r="C57" s="7">
        <v>1</v>
      </c>
      <c r="D57" s="8" t="s">
        <v>13</v>
      </c>
      <c r="E57" s="5"/>
    </row>
    <row r="58" spans="1:5" x14ac:dyDescent="0.2">
      <c r="A58" s="5"/>
      <c r="B58" s="21"/>
      <c r="C58" s="5"/>
      <c r="D58" s="6" t="s">
        <v>688</v>
      </c>
      <c r="E58" s="5"/>
    </row>
    <row r="59" spans="1:5" x14ac:dyDescent="0.2">
      <c r="A59" s="5"/>
      <c r="B59" s="17" t="s">
        <v>1760</v>
      </c>
      <c r="C59" s="5"/>
      <c r="D59" s="6" t="s">
        <v>10</v>
      </c>
      <c r="E59" s="5"/>
    </row>
    <row r="60" spans="1:5" x14ac:dyDescent="0.2">
      <c r="A60" s="5"/>
      <c r="B60" s="18" t="s">
        <v>1353</v>
      </c>
      <c r="C60" s="5"/>
      <c r="D60" s="6" t="s">
        <v>76</v>
      </c>
      <c r="E60" s="5"/>
    </row>
    <row r="61" spans="1:5" ht="127.5" x14ac:dyDescent="0.2">
      <c r="A61" s="5"/>
      <c r="B61" s="9" t="s">
        <v>1761</v>
      </c>
      <c r="C61" s="5"/>
      <c r="D61" s="6" t="s">
        <v>94</v>
      </c>
      <c r="E61" s="5"/>
    </row>
    <row r="62" spans="1:5" x14ac:dyDescent="0.2">
      <c r="A62" s="6" t="s">
        <v>1762</v>
      </c>
      <c r="B62" s="12" t="s">
        <v>1763</v>
      </c>
      <c r="C62" s="7">
        <v>1</v>
      </c>
      <c r="D62" s="8" t="s">
        <v>13</v>
      </c>
      <c r="E62" s="5"/>
    </row>
    <row r="63" spans="1:5" x14ac:dyDescent="0.2">
      <c r="A63" s="5"/>
      <c r="B63" s="18" t="s">
        <v>1357</v>
      </c>
      <c r="C63" s="5"/>
      <c r="D63" s="6" t="s">
        <v>76</v>
      </c>
      <c r="E63" s="5"/>
    </row>
    <row r="64" spans="1:5" ht="140.25" x14ac:dyDescent="0.2">
      <c r="A64" s="5"/>
      <c r="B64" s="9" t="s">
        <v>1764</v>
      </c>
      <c r="C64" s="5"/>
      <c r="D64" s="6" t="s">
        <v>94</v>
      </c>
      <c r="E64" s="5"/>
    </row>
    <row r="65" spans="1:5" x14ac:dyDescent="0.2">
      <c r="A65" s="6" t="s">
        <v>1765</v>
      </c>
      <c r="B65" s="12" t="s">
        <v>1766</v>
      </c>
      <c r="C65" s="7">
        <v>1</v>
      </c>
      <c r="D65" s="8" t="s">
        <v>90</v>
      </c>
      <c r="E65" s="5"/>
    </row>
    <row r="66" spans="1:5" ht="51" x14ac:dyDescent="0.2">
      <c r="A66" s="5"/>
      <c r="B66" s="18" t="s">
        <v>1767</v>
      </c>
      <c r="C66" s="5"/>
      <c r="D66" s="6" t="s">
        <v>76</v>
      </c>
      <c r="E66" s="5"/>
    </row>
    <row r="67" spans="1:5" x14ac:dyDescent="0.2">
      <c r="A67" s="6" t="s">
        <v>1768</v>
      </c>
      <c r="B67" s="12" t="s">
        <v>1769</v>
      </c>
      <c r="C67" s="7">
        <v>1</v>
      </c>
      <c r="D67" s="8" t="s">
        <v>90</v>
      </c>
      <c r="E67" s="5"/>
    </row>
    <row r="68" spans="1:5" x14ac:dyDescent="0.2">
      <c r="A68" s="5"/>
      <c r="B68" s="18" t="s">
        <v>1361</v>
      </c>
      <c r="C68" s="5"/>
      <c r="D68" s="6" t="s">
        <v>76</v>
      </c>
      <c r="E68" s="5"/>
    </row>
    <row r="69" spans="1:5" ht="25.5" x14ac:dyDescent="0.2">
      <c r="A69" s="5"/>
      <c r="B69" s="9" t="s">
        <v>1657</v>
      </c>
      <c r="C69" s="5"/>
      <c r="D69" s="6" t="s">
        <v>94</v>
      </c>
      <c r="E69" s="5"/>
    </row>
    <row r="70" spans="1:5" x14ac:dyDescent="0.2">
      <c r="A70" s="6" t="s">
        <v>1770</v>
      </c>
      <c r="B70" s="12" t="s">
        <v>1771</v>
      </c>
      <c r="C70" s="7">
        <v>1</v>
      </c>
      <c r="D70" s="8" t="s">
        <v>90</v>
      </c>
      <c r="E70" s="5"/>
    </row>
    <row r="71" spans="1:5" x14ac:dyDescent="0.2">
      <c r="A71" s="5"/>
      <c r="B71" s="18" t="s">
        <v>1380</v>
      </c>
      <c r="C71" s="5"/>
      <c r="D71" s="6" t="s">
        <v>76</v>
      </c>
      <c r="E71" s="5"/>
    </row>
    <row r="72" spans="1:5" ht="89.25" x14ac:dyDescent="0.2">
      <c r="A72" s="5"/>
      <c r="B72" s="9" t="s">
        <v>1772</v>
      </c>
      <c r="C72" s="5"/>
      <c r="D72" s="6" t="s">
        <v>94</v>
      </c>
      <c r="E72" s="5"/>
    </row>
    <row r="73" spans="1:5" ht="25.5" x14ac:dyDescent="0.2">
      <c r="A73" s="6" t="s">
        <v>1773</v>
      </c>
      <c r="B73" s="12" t="s">
        <v>1774</v>
      </c>
      <c r="C73" s="7">
        <v>1</v>
      </c>
      <c r="D73" s="8" t="s">
        <v>13</v>
      </c>
      <c r="E73" s="5"/>
    </row>
    <row r="74" spans="1:5" x14ac:dyDescent="0.2">
      <c r="A74" s="5"/>
      <c r="B74" s="18" t="s">
        <v>1775</v>
      </c>
      <c r="C74" s="5"/>
      <c r="D74" s="6" t="s">
        <v>76</v>
      </c>
      <c r="E74" s="5"/>
    </row>
    <row r="75" spans="1:5" ht="63.75" x14ac:dyDescent="0.2">
      <c r="A75" s="5"/>
      <c r="B75" s="9" t="s">
        <v>1776</v>
      </c>
      <c r="C75" s="5"/>
      <c r="D75" s="6" t="s">
        <v>94</v>
      </c>
      <c r="E75" s="5"/>
    </row>
    <row r="76" spans="1:5" x14ac:dyDescent="0.2">
      <c r="A76" s="5"/>
      <c r="B76" s="9" t="s">
        <v>1777</v>
      </c>
      <c r="C76" s="5"/>
      <c r="D76" s="6" t="s">
        <v>1131</v>
      </c>
      <c r="E76" s="5"/>
    </row>
    <row r="77" spans="1:5" x14ac:dyDescent="0.2">
      <c r="A77" s="6" t="s">
        <v>1778</v>
      </c>
      <c r="B77" s="12" t="s">
        <v>1779</v>
      </c>
      <c r="C77" s="7">
        <v>1</v>
      </c>
      <c r="D77" s="8" t="s">
        <v>90</v>
      </c>
      <c r="E77" s="5"/>
    </row>
    <row r="78" spans="1:5" x14ac:dyDescent="0.2">
      <c r="A78" s="5"/>
      <c r="B78" s="18" t="s">
        <v>1386</v>
      </c>
      <c r="C78" s="5"/>
      <c r="D78" s="6" t="s">
        <v>76</v>
      </c>
      <c r="E78" s="5"/>
    </row>
    <row r="79" spans="1:5" ht="25.5" x14ac:dyDescent="0.2">
      <c r="A79" s="5"/>
      <c r="B79" s="9" t="s">
        <v>1387</v>
      </c>
      <c r="C79" s="5"/>
      <c r="D79" s="6" t="s">
        <v>94</v>
      </c>
      <c r="E79" s="5"/>
    </row>
    <row r="80" spans="1:5" x14ac:dyDescent="0.2">
      <c r="A80" s="6" t="s">
        <v>1780</v>
      </c>
      <c r="B80" s="12" t="s">
        <v>116</v>
      </c>
      <c r="C80" s="7">
        <v>1</v>
      </c>
      <c r="D80" s="8" t="s">
        <v>13</v>
      </c>
      <c r="E80" s="5"/>
    </row>
    <row r="81" spans="1:5" x14ac:dyDescent="0.2">
      <c r="A81" s="5"/>
      <c r="B81" s="18" t="s">
        <v>1020</v>
      </c>
      <c r="C81" s="5"/>
      <c r="D81" s="6" t="s">
        <v>76</v>
      </c>
      <c r="E81" s="5"/>
    </row>
    <row r="82" spans="1:5" ht="25.5" x14ac:dyDescent="0.2">
      <c r="A82" s="5"/>
      <c r="B82" s="9" t="s">
        <v>1389</v>
      </c>
      <c r="C82" s="5"/>
      <c r="D82" s="6" t="s">
        <v>94</v>
      </c>
      <c r="E82" s="5"/>
    </row>
    <row r="83" spans="1:5" x14ac:dyDescent="0.2">
      <c r="A83" s="6" t="s">
        <v>1781</v>
      </c>
      <c r="B83" s="12" t="s">
        <v>1391</v>
      </c>
      <c r="C83" s="7">
        <v>1</v>
      </c>
      <c r="D83" s="8" t="s">
        <v>13</v>
      </c>
      <c r="E83" s="5"/>
    </row>
    <row r="84" spans="1:5" ht="25.5" x14ac:dyDescent="0.2">
      <c r="A84" s="5"/>
      <c r="B84" s="9" t="s">
        <v>1392</v>
      </c>
      <c r="C84" s="5"/>
      <c r="D84" s="6" t="s">
        <v>94</v>
      </c>
      <c r="E84" s="5"/>
    </row>
    <row r="85" spans="1:5" x14ac:dyDescent="0.2">
      <c r="A85" s="6" t="s">
        <v>1782</v>
      </c>
      <c r="B85" s="12" t="s">
        <v>1394</v>
      </c>
      <c r="C85" s="7">
        <v>1</v>
      </c>
      <c r="D85" s="8" t="s">
        <v>90</v>
      </c>
      <c r="E85" s="5"/>
    </row>
    <row r="86" spans="1:5" ht="25.5" x14ac:dyDescent="0.2">
      <c r="A86" s="5"/>
      <c r="B86" s="9" t="s">
        <v>1395</v>
      </c>
      <c r="C86" s="5"/>
      <c r="D86" s="6" t="s">
        <v>94</v>
      </c>
      <c r="E86" s="5"/>
    </row>
    <row r="87" spans="1:5" x14ac:dyDescent="0.2">
      <c r="A87" s="6" t="s">
        <v>1783</v>
      </c>
      <c r="B87" s="12" t="s">
        <v>1397</v>
      </c>
      <c r="C87" s="7">
        <v>1</v>
      </c>
      <c r="D87" s="8" t="s">
        <v>13</v>
      </c>
      <c r="E87" s="5"/>
    </row>
    <row r="88" spans="1:5" ht="25.5" x14ac:dyDescent="0.2">
      <c r="A88" s="5"/>
      <c r="B88" s="9" t="s">
        <v>1398</v>
      </c>
      <c r="C88" s="5"/>
      <c r="D88" s="6" t="s">
        <v>94</v>
      </c>
      <c r="E88" s="5"/>
    </row>
    <row r="89" spans="1:5" x14ac:dyDescent="0.2">
      <c r="A89" s="6" t="s">
        <v>1784</v>
      </c>
      <c r="B89" s="12" t="s">
        <v>1400</v>
      </c>
      <c r="C89" s="7">
        <v>1</v>
      </c>
      <c r="D89" s="8" t="s">
        <v>13</v>
      </c>
      <c r="E89" s="5"/>
    </row>
    <row r="90" spans="1:5" ht="25.5" x14ac:dyDescent="0.2">
      <c r="A90" s="5"/>
      <c r="B90" s="9" t="s">
        <v>1401</v>
      </c>
      <c r="C90" s="5"/>
      <c r="D90" s="6" t="s">
        <v>94</v>
      </c>
      <c r="E90" s="5"/>
    </row>
    <row r="91" spans="1:5" x14ac:dyDescent="0.2">
      <c r="A91" s="6" t="s">
        <v>1785</v>
      </c>
      <c r="B91" s="12" t="s">
        <v>1403</v>
      </c>
      <c r="C91" s="7">
        <v>1</v>
      </c>
      <c r="D91" s="8" t="s">
        <v>13</v>
      </c>
      <c r="E91" s="5"/>
    </row>
    <row r="92" spans="1:5" ht="25.5" x14ac:dyDescent="0.2">
      <c r="A92" s="5"/>
      <c r="B92" s="9" t="s">
        <v>1404</v>
      </c>
      <c r="C92" s="5"/>
      <c r="D92" s="6" t="s">
        <v>94</v>
      </c>
      <c r="E92" s="5"/>
    </row>
    <row r="93" spans="1:5" x14ac:dyDescent="0.2">
      <c r="A93" s="6" t="s">
        <v>1786</v>
      </c>
      <c r="B93" s="12" t="s">
        <v>1406</v>
      </c>
      <c r="C93" s="7">
        <v>1</v>
      </c>
      <c r="D93" s="8" t="s">
        <v>13</v>
      </c>
      <c r="E93" s="5"/>
    </row>
    <row r="94" spans="1:5" x14ac:dyDescent="0.2">
      <c r="A94" s="5"/>
      <c r="B94" s="21"/>
      <c r="C94" s="5"/>
      <c r="D94" s="6" t="s">
        <v>688</v>
      </c>
      <c r="E94" s="5"/>
    </row>
    <row r="95" spans="1:5" ht="25.5" x14ac:dyDescent="0.2">
      <c r="A95" s="5"/>
      <c r="B95" s="17" t="s">
        <v>1787</v>
      </c>
      <c r="C95" s="5"/>
      <c r="D95" s="6" t="s">
        <v>10</v>
      </c>
      <c r="E95" s="5"/>
    </row>
    <row r="96" spans="1:5" x14ac:dyDescent="0.2">
      <c r="A96" s="5"/>
      <c r="B96" s="18" t="s">
        <v>1353</v>
      </c>
      <c r="C96" s="5"/>
      <c r="D96" s="6" t="s">
        <v>76</v>
      </c>
      <c r="E96" s="5"/>
    </row>
    <row r="97" spans="1:5" ht="127.5" x14ac:dyDescent="0.2">
      <c r="A97" s="5"/>
      <c r="B97" s="9" t="s">
        <v>1788</v>
      </c>
      <c r="C97" s="5"/>
      <c r="D97" s="6" t="s">
        <v>94</v>
      </c>
      <c r="E97" s="5"/>
    </row>
    <row r="98" spans="1:5" x14ac:dyDescent="0.2">
      <c r="A98" s="6" t="s">
        <v>1789</v>
      </c>
      <c r="B98" s="12" t="s">
        <v>1790</v>
      </c>
      <c r="C98" s="7">
        <v>1</v>
      </c>
      <c r="D98" s="8" t="s">
        <v>13</v>
      </c>
      <c r="E98" s="5"/>
    </row>
    <row r="99" spans="1:5" x14ac:dyDescent="0.2">
      <c r="A99" s="5"/>
      <c r="B99" s="18" t="s">
        <v>1791</v>
      </c>
      <c r="C99" s="5"/>
      <c r="D99" s="6" t="s">
        <v>76</v>
      </c>
      <c r="E99" s="5"/>
    </row>
    <row r="100" spans="1:5" ht="63.75" x14ac:dyDescent="0.2">
      <c r="A100" s="5"/>
      <c r="B100" s="9" t="s">
        <v>1792</v>
      </c>
      <c r="C100" s="5"/>
      <c r="D100" s="6" t="s">
        <v>94</v>
      </c>
      <c r="E100" s="5"/>
    </row>
    <row r="101" spans="1:5" x14ac:dyDescent="0.2">
      <c r="A101" s="6" t="s">
        <v>1793</v>
      </c>
      <c r="B101" s="12" t="s">
        <v>1794</v>
      </c>
      <c r="C101" s="7">
        <v>1</v>
      </c>
      <c r="D101" s="8" t="s">
        <v>90</v>
      </c>
      <c r="E101" s="5"/>
    </row>
    <row r="102" spans="1:5" x14ac:dyDescent="0.2">
      <c r="A102" s="5"/>
      <c r="B102" s="18" t="s">
        <v>1795</v>
      </c>
      <c r="C102" s="5"/>
      <c r="D102" s="6" t="s">
        <v>76</v>
      </c>
      <c r="E102" s="5"/>
    </row>
    <row r="103" spans="1:5" ht="25.5" x14ac:dyDescent="0.2">
      <c r="A103" s="5"/>
      <c r="B103" s="9" t="s">
        <v>1387</v>
      </c>
      <c r="C103" s="5"/>
      <c r="D103" s="6" t="s">
        <v>94</v>
      </c>
      <c r="E103" s="5"/>
    </row>
    <row r="104" spans="1:5" x14ac:dyDescent="0.2">
      <c r="A104" s="6" t="s">
        <v>1796</v>
      </c>
      <c r="B104" s="12" t="s">
        <v>116</v>
      </c>
      <c r="C104" s="7">
        <v>1</v>
      </c>
      <c r="D104" s="8" t="s">
        <v>13</v>
      </c>
      <c r="E104" s="5"/>
    </row>
    <row r="105" spans="1:5" x14ac:dyDescent="0.2">
      <c r="A105" s="5"/>
      <c r="B105" s="18" t="s">
        <v>1797</v>
      </c>
      <c r="C105" s="5"/>
      <c r="D105" s="6" t="s">
        <v>76</v>
      </c>
      <c r="E105" s="5"/>
    </row>
    <row r="106" spans="1:5" x14ac:dyDescent="0.2">
      <c r="A106" s="5"/>
      <c r="B106" s="9" t="s">
        <v>1144</v>
      </c>
      <c r="C106" s="5"/>
      <c r="D106" s="6" t="s">
        <v>94</v>
      </c>
      <c r="E106" s="5"/>
    </row>
    <row r="107" spans="1:5" x14ac:dyDescent="0.2">
      <c r="A107" s="6" t="s">
        <v>1798</v>
      </c>
      <c r="B107" s="12" t="s">
        <v>1146</v>
      </c>
      <c r="C107" s="7">
        <v>1</v>
      </c>
      <c r="D107" s="8" t="s">
        <v>13</v>
      </c>
      <c r="E107" s="5"/>
    </row>
    <row r="108" spans="1:5" x14ac:dyDescent="0.2">
      <c r="A108" s="5"/>
      <c r="B108" s="9" t="s">
        <v>1799</v>
      </c>
      <c r="C108" s="5"/>
      <c r="D108" s="6" t="s">
        <v>94</v>
      </c>
      <c r="E108" s="5"/>
    </row>
    <row r="109" spans="1:5" x14ac:dyDescent="0.2">
      <c r="A109" s="6" t="s">
        <v>1800</v>
      </c>
      <c r="B109" s="12" t="s">
        <v>1149</v>
      </c>
      <c r="C109" s="7">
        <v>1</v>
      </c>
      <c r="D109" s="8" t="s">
        <v>13</v>
      </c>
      <c r="E109" s="5"/>
    </row>
    <row r="110" spans="1:5" x14ac:dyDescent="0.2">
      <c r="A110" s="5"/>
      <c r="B110" s="9" t="s">
        <v>1150</v>
      </c>
      <c r="C110" s="5"/>
      <c r="D110" s="6" t="s">
        <v>94</v>
      </c>
      <c r="E110" s="5"/>
    </row>
    <row r="111" spans="1:5" x14ac:dyDescent="0.2">
      <c r="A111" s="6" t="s">
        <v>1801</v>
      </c>
      <c r="B111" s="12" t="s">
        <v>1152</v>
      </c>
      <c r="C111" s="7">
        <v>1</v>
      </c>
      <c r="D111" s="8" t="s">
        <v>13</v>
      </c>
      <c r="E111" s="5"/>
    </row>
    <row r="112" spans="1:5" x14ac:dyDescent="0.2">
      <c r="A112" s="5"/>
      <c r="B112" s="9" t="s">
        <v>1153</v>
      </c>
      <c r="C112" s="5"/>
      <c r="D112" s="6" t="s">
        <v>94</v>
      </c>
      <c r="E112" s="5"/>
    </row>
    <row r="113" spans="1:6" x14ac:dyDescent="0.2">
      <c r="A113" s="6" t="s">
        <v>1802</v>
      </c>
      <c r="B113" s="12" t="s">
        <v>1155</v>
      </c>
      <c r="C113" s="7">
        <v>1</v>
      </c>
      <c r="D113" s="8" t="s">
        <v>13</v>
      </c>
      <c r="E113" s="5"/>
    </row>
    <row r="114" spans="1:6" x14ac:dyDescent="0.2">
      <c r="A114" s="5"/>
      <c r="B114" s="9" t="s">
        <v>1156</v>
      </c>
      <c r="C114" s="5"/>
      <c r="D114" s="6" t="s">
        <v>94</v>
      </c>
      <c r="E114" s="5"/>
    </row>
    <row r="115" spans="1:6" x14ac:dyDescent="0.2">
      <c r="A115" s="6" t="s">
        <v>1803</v>
      </c>
      <c r="B115" s="12" t="s">
        <v>1158</v>
      </c>
      <c r="C115" s="7">
        <v>1</v>
      </c>
      <c r="D115" s="8" t="s">
        <v>13</v>
      </c>
      <c r="E115" s="5"/>
    </row>
    <row r="116" spans="1:6" x14ac:dyDescent="0.2">
      <c r="A116" s="5"/>
      <c r="B116" s="9" t="s">
        <v>1804</v>
      </c>
      <c r="C116" s="5"/>
      <c r="D116" s="6" t="s">
        <v>94</v>
      </c>
      <c r="E116" s="5"/>
    </row>
    <row r="117" spans="1:6" x14ac:dyDescent="0.2">
      <c r="A117" s="6" t="s">
        <v>1805</v>
      </c>
      <c r="B117" s="12" t="s">
        <v>1161</v>
      </c>
      <c r="C117" s="7">
        <v>1</v>
      </c>
      <c r="D117" s="8" t="s">
        <v>13</v>
      </c>
      <c r="E117" s="5"/>
    </row>
    <row r="118" spans="1:6" x14ac:dyDescent="0.2">
      <c r="B118" s="19" t="s">
        <v>2</v>
      </c>
      <c r="F118" s="11">
        <f>SUM(F2:F117)</f>
        <v>0</v>
      </c>
    </row>
  </sheetData>
  <mergeCells count="1">
    <mergeCell ref="A1:C1"/>
  </mergeCells>
  <pageMargins left="0.75" right="0.75" top="1" bottom="1" header="0.5" footer="0.5"/>
  <pageSetup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F61"/>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1806</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1807</v>
      </c>
      <c r="B4" s="12" t="s">
        <v>849</v>
      </c>
      <c r="C4" s="7">
        <v>1</v>
      </c>
      <c r="D4" s="8" t="s">
        <v>13</v>
      </c>
      <c r="E4" s="5"/>
    </row>
    <row r="5" spans="1:6" ht="25.5" x14ac:dyDescent="0.2">
      <c r="A5" s="6" t="s">
        <v>1808</v>
      </c>
      <c r="B5" s="12" t="s">
        <v>851</v>
      </c>
      <c r="C5" s="7">
        <v>1</v>
      </c>
      <c r="D5" s="8" t="s">
        <v>13</v>
      </c>
      <c r="E5" s="5"/>
    </row>
    <row r="6" spans="1:6" x14ac:dyDescent="0.2">
      <c r="A6" s="5"/>
      <c r="B6" s="16" t="s">
        <v>1809</v>
      </c>
      <c r="C6" s="5"/>
      <c r="D6" s="6" t="s">
        <v>847</v>
      </c>
      <c r="E6" s="5"/>
    </row>
    <row r="7" spans="1:6" x14ac:dyDescent="0.2">
      <c r="A7" s="5"/>
      <c r="B7" s="16" t="s">
        <v>181</v>
      </c>
      <c r="C7" s="5"/>
      <c r="D7" s="6" t="s">
        <v>8</v>
      </c>
      <c r="E7" s="5"/>
    </row>
    <row r="8" spans="1:6" x14ac:dyDescent="0.2">
      <c r="A8" s="5"/>
      <c r="B8" s="17" t="s">
        <v>74</v>
      </c>
      <c r="C8" s="5"/>
      <c r="D8" s="6" t="s">
        <v>10</v>
      </c>
      <c r="E8" s="5"/>
    </row>
    <row r="9" spans="1:6" x14ac:dyDescent="0.2">
      <c r="A9" s="5"/>
      <c r="B9" s="18" t="s">
        <v>75</v>
      </c>
      <c r="C9" s="5"/>
      <c r="D9" s="6" t="s">
        <v>76</v>
      </c>
      <c r="E9" s="5"/>
    </row>
    <row r="10" spans="1:6" ht="51" x14ac:dyDescent="0.2">
      <c r="A10" s="6" t="s">
        <v>1810</v>
      </c>
      <c r="B10" s="12" t="s">
        <v>183</v>
      </c>
      <c r="C10" s="7">
        <v>1</v>
      </c>
      <c r="D10" s="8" t="s">
        <v>13</v>
      </c>
      <c r="E10" s="5"/>
    </row>
    <row r="11" spans="1:6" x14ac:dyDescent="0.2">
      <c r="A11" s="5"/>
      <c r="B11" s="17" t="s">
        <v>370</v>
      </c>
      <c r="C11" s="5"/>
      <c r="D11" s="6" t="s">
        <v>10</v>
      </c>
      <c r="E11" s="5"/>
    </row>
    <row r="12" spans="1:6" x14ac:dyDescent="0.2">
      <c r="A12" s="5"/>
      <c r="B12" s="18" t="s">
        <v>370</v>
      </c>
      <c r="C12" s="5"/>
      <c r="D12" s="6" t="s">
        <v>76</v>
      </c>
      <c r="E12" s="5"/>
    </row>
    <row r="13" spans="1:6" x14ac:dyDescent="0.2">
      <c r="A13" s="5"/>
      <c r="B13" s="9" t="s">
        <v>1811</v>
      </c>
      <c r="C13" s="5"/>
      <c r="D13" s="6" t="s">
        <v>94</v>
      </c>
      <c r="E13" s="5"/>
    </row>
    <row r="14" spans="1:6" x14ac:dyDescent="0.2">
      <c r="A14" s="6" t="s">
        <v>1812</v>
      </c>
      <c r="B14" s="12" t="s">
        <v>1813</v>
      </c>
      <c r="C14" s="7">
        <v>2</v>
      </c>
      <c r="D14" s="8" t="s">
        <v>128</v>
      </c>
      <c r="E14" s="5"/>
    </row>
    <row r="15" spans="1:6" x14ac:dyDescent="0.2">
      <c r="A15" s="5"/>
      <c r="B15" s="18" t="s">
        <v>233</v>
      </c>
      <c r="C15" s="5"/>
      <c r="D15" s="6" t="s">
        <v>76</v>
      </c>
      <c r="E15" s="5"/>
    </row>
    <row r="16" spans="1:6" x14ac:dyDescent="0.2">
      <c r="A16" s="5"/>
      <c r="B16" s="9" t="s">
        <v>1814</v>
      </c>
      <c r="C16" s="5"/>
      <c r="D16" s="6" t="s">
        <v>94</v>
      </c>
      <c r="E16" s="5"/>
    </row>
    <row r="17" spans="1:5" x14ac:dyDescent="0.2">
      <c r="A17" s="6" t="s">
        <v>1815</v>
      </c>
      <c r="B17" s="12" t="s">
        <v>1816</v>
      </c>
      <c r="C17" s="7">
        <v>11</v>
      </c>
      <c r="D17" s="8" t="s">
        <v>121</v>
      </c>
      <c r="E17" s="5"/>
    </row>
    <row r="18" spans="1:5" x14ac:dyDescent="0.2">
      <c r="A18" s="5"/>
      <c r="B18" s="18" t="s">
        <v>237</v>
      </c>
      <c r="C18" s="5"/>
      <c r="D18" s="6" t="s">
        <v>76</v>
      </c>
      <c r="E18" s="5"/>
    </row>
    <row r="19" spans="1:5" x14ac:dyDescent="0.2">
      <c r="A19" s="5"/>
      <c r="B19" s="9" t="s">
        <v>136</v>
      </c>
      <c r="C19" s="5"/>
      <c r="D19" s="6" t="s">
        <v>94</v>
      </c>
      <c r="E19" s="5"/>
    </row>
    <row r="20" spans="1:5" x14ac:dyDescent="0.2">
      <c r="A20" s="6" t="s">
        <v>1817</v>
      </c>
      <c r="B20" s="12" t="s">
        <v>138</v>
      </c>
      <c r="C20" s="7">
        <v>1</v>
      </c>
      <c r="D20" s="8" t="s">
        <v>13</v>
      </c>
      <c r="E20" s="5"/>
    </row>
    <row r="21" spans="1:5" x14ac:dyDescent="0.2">
      <c r="A21" s="6" t="s">
        <v>1818</v>
      </c>
      <c r="B21" s="12" t="s">
        <v>140</v>
      </c>
      <c r="C21" s="7">
        <v>1</v>
      </c>
      <c r="D21" s="8" t="s">
        <v>13</v>
      </c>
      <c r="E21" s="5"/>
    </row>
    <row r="22" spans="1:5" ht="38.25" x14ac:dyDescent="0.2">
      <c r="A22" s="5"/>
      <c r="B22" s="18" t="s">
        <v>240</v>
      </c>
      <c r="C22" s="5"/>
      <c r="D22" s="6" t="s">
        <v>76</v>
      </c>
      <c r="E22" s="5"/>
    </row>
    <row r="23" spans="1:5" x14ac:dyDescent="0.2">
      <c r="A23" s="6" t="s">
        <v>1819</v>
      </c>
      <c r="B23" s="12" t="s">
        <v>242</v>
      </c>
      <c r="C23" s="7">
        <v>2</v>
      </c>
      <c r="D23" s="8" t="s">
        <v>128</v>
      </c>
      <c r="E23" s="5"/>
    </row>
    <row r="24" spans="1:5" ht="38.25" x14ac:dyDescent="0.2">
      <c r="A24" s="5"/>
      <c r="B24" s="18" t="s">
        <v>1820</v>
      </c>
      <c r="C24" s="5"/>
      <c r="D24" s="6" t="s">
        <v>76</v>
      </c>
      <c r="E24" s="5"/>
    </row>
    <row r="25" spans="1:5" x14ac:dyDescent="0.2">
      <c r="A25" s="5"/>
      <c r="B25" s="9" t="s">
        <v>153</v>
      </c>
      <c r="C25" s="5"/>
      <c r="D25" s="6" t="s">
        <v>94</v>
      </c>
      <c r="E25" s="5"/>
    </row>
    <row r="26" spans="1:5" x14ac:dyDescent="0.2">
      <c r="A26" s="6" t="s">
        <v>1821</v>
      </c>
      <c r="B26" s="12" t="s">
        <v>373</v>
      </c>
      <c r="C26" s="7">
        <v>1</v>
      </c>
      <c r="D26" s="8" t="s">
        <v>128</v>
      </c>
      <c r="E26" s="5"/>
    </row>
    <row r="27" spans="1:5" x14ac:dyDescent="0.2">
      <c r="A27" s="5"/>
      <c r="B27" s="18" t="s">
        <v>191</v>
      </c>
      <c r="C27" s="5"/>
      <c r="D27" s="6" t="s">
        <v>192</v>
      </c>
      <c r="E27" s="5"/>
    </row>
    <row r="28" spans="1:5" x14ac:dyDescent="0.2">
      <c r="A28" s="5"/>
      <c r="B28" s="9" t="s">
        <v>1822</v>
      </c>
      <c r="C28" s="5"/>
      <c r="D28" s="6" t="s">
        <v>94</v>
      </c>
      <c r="E28" s="5"/>
    </row>
    <row r="29" spans="1:5" x14ac:dyDescent="0.2">
      <c r="A29" s="6" t="s">
        <v>1823</v>
      </c>
      <c r="B29" s="12" t="s">
        <v>377</v>
      </c>
      <c r="C29" s="7">
        <v>4</v>
      </c>
      <c r="D29" s="8" t="s">
        <v>121</v>
      </c>
      <c r="E29" s="5"/>
    </row>
    <row r="30" spans="1:5" x14ac:dyDescent="0.2">
      <c r="A30" s="5"/>
      <c r="B30" s="16" t="s">
        <v>196</v>
      </c>
      <c r="C30" s="5"/>
      <c r="D30" s="6" t="s">
        <v>8</v>
      </c>
      <c r="E30" s="5"/>
    </row>
    <row r="31" spans="1:5" x14ac:dyDescent="0.2">
      <c r="A31" s="5"/>
      <c r="B31" s="17" t="s">
        <v>197</v>
      </c>
      <c r="C31" s="5"/>
      <c r="D31" s="6" t="s">
        <v>10</v>
      </c>
      <c r="E31" s="5"/>
    </row>
    <row r="32" spans="1:5" x14ac:dyDescent="0.2">
      <c r="A32" s="5"/>
      <c r="B32" s="18" t="s">
        <v>198</v>
      </c>
      <c r="C32" s="5"/>
      <c r="D32" s="6" t="s">
        <v>76</v>
      </c>
      <c r="E32" s="5"/>
    </row>
    <row r="33" spans="1:5" ht="25.5" x14ac:dyDescent="0.2">
      <c r="A33" s="5"/>
      <c r="B33" s="9" t="s">
        <v>199</v>
      </c>
      <c r="C33" s="5"/>
      <c r="D33" s="6" t="s">
        <v>94</v>
      </c>
      <c r="E33" s="5"/>
    </row>
    <row r="34" spans="1:5" x14ac:dyDescent="0.2">
      <c r="A34" s="6" t="s">
        <v>1824</v>
      </c>
      <c r="B34" s="12" t="s">
        <v>201</v>
      </c>
      <c r="C34" s="7">
        <v>1</v>
      </c>
      <c r="D34" s="8" t="s">
        <v>90</v>
      </c>
      <c r="E34" s="5"/>
    </row>
    <row r="35" spans="1:5" x14ac:dyDescent="0.2">
      <c r="A35" s="5"/>
      <c r="B35" s="18" t="s">
        <v>1825</v>
      </c>
      <c r="C35" s="5"/>
      <c r="D35" s="6" t="s">
        <v>76</v>
      </c>
      <c r="E35" s="5"/>
    </row>
    <row r="36" spans="1:5" x14ac:dyDescent="0.2">
      <c r="A36" s="5"/>
      <c r="B36" s="9" t="s">
        <v>252</v>
      </c>
      <c r="C36" s="5"/>
      <c r="D36" s="6" t="s">
        <v>94</v>
      </c>
      <c r="E36" s="5"/>
    </row>
    <row r="37" spans="1:5" x14ac:dyDescent="0.2">
      <c r="A37" s="6" t="s">
        <v>1826</v>
      </c>
      <c r="B37" s="12" t="s">
        <v>251</v>
      </c>
      <c r="C37" s="7">
        <v>1</v>
      </c>
      <c r="D37" s="8" t="s">
        <v>128</v>
      </c>
      <c r="E37" s="5"/>
    </row>
    <row r="38" spans="1:5" x14ac:dyDescent="0.2">
      <c r="A38" s="5"/>
      <c r="B38" s="17" t="s">
        <v>202</v>
      </c>
      <c r="C38" s="5"/>
      <c r="D38" s="6" t="s">
        <v>10</v>
      </c>
      <c r="E38" s="5"/>
    </row>
    <row r="39" spans="1:5" x14ac:dyDescent="0.2">
      <c r="A39" s="5"/>
      <c r="B39" s="18" t="s">
        <v>1827</v>
      </c>
      <c r="C39" s="5"/>
      <c r="D39" s="6" t="s">
        <v>76</v>
      </c>
      <c r="E39" s="5"/>
    </row>
    <row r="40" spans="1:5" x14ac:dyDescent="0.2">
      <c r="A40" s="5"/>
      <c r="B40" s="9" t="s">
        <v>204</v>
      </c>
      <c r="C40" s="5"/>
      <c r="D40" s="6" t="s">
        <v>94</v>
      </c>
      <c r="E40" s="5"/>
    </row>
    <row r="41" spans="1:5" x14ac:dyDescent="0.2">
      <c r="A41" s="6" t="s">
        <v>1828</v>
      </c>
      <c r="B41" s="12" t="s">
        <v>206</v>
      </c>
      <c r="C41" s="7">
        <v>1</v>
      </c>
      <c r="D41" s="8" t="s">
        <v>128</v>
      </c>
      <c r="E41" s="5"/>
    </row>
    <row r="42" spans="1:5" x14ac:dyDescent="0.2">
      <c r="A42" s="5"/>
      <c r="B42" s="17" t="s">
        <v>306</v>
      </c>
      <c r="C42" s="5"/>
      <c r="D42" s="6" t="s">
        <v>10</v>
      </c>
      <c r="E42" s="5"/>
    </row>
    <row r="43" spans="1:5" x14ac:dyDescent="0.2">
      <c r="A43" s="5"/>
      <c r="B43" s="18" t="s">
        <v>481</v>
      </c>
      <c r="C43" s="5"/>
      <c r="D43" s="6" t="s">
        <v>76</v>
      </c>
      <c r="E43" s="5"/>
    </row>
    <row r="44" spans="1:5" x14ac:dyDescent="0.2">
      <c r="A44" s="5"/>
      <c r="B44" s="9" t="s">
        <v>1829</v>
      </c>
      <c r="C44" s="5"/>
      <c r="D44" s="6" t="s">
        <v>94</v>
      </c>
      <c r="E44" s="5"/>
    </row>
    <row r="45" spans="1:5" x14ac:dyDescent="0.2">
      <c r="A45" s="6" t="s">
        <v>1830</v>
      </c>
      <c r="B45" s="12" t="s">
        <v>1831</v>
      </c>
      <c r="C45" s="7">
        <v>4</v>
      </c>
      <c r="D45" s="8" t="s">
        <v>121</v>
      </c>
      <c r="E45" s="5"/>
    </row>
    <row r="46" spans="1:5" x14ac:dyDescent="0.2">
      <c r="A46" s="5"/>
      <c r="B46" s="17" t="s">
        <v>207</v>
      </c>
      <c r="C46" s="5"/>
      <c r="D46" s="6" t="s">
        <v>10</v>
      </c>
      <c r="E46" s="5"/>
    </row>
    <row r="47" spans="1:5" x14ac:dyDescent="0.2">
      <c r="A47" s="5"/>
      <c r="B47" s="18" t="s">
        <v>208</v>
      </c>
      <c r="C47" s="5"/>
      <c r="D47" s="6" t="s">
        <v>76</v>
      </c>
      <c r="E47" s="5"/>
    </row>
    <row r="48" spans="1:5" x14ac:dyDescent="0.2">
      <c r="A48" s="5"/>
      <c r="B48" s="9" t="s">
        <v>1832</v>
      </c>
      <c r="C48" s="5"/>
      <c r="D48" s="6" t="s">
        <v>94</v>
      </c>
      <c r="E48" s="5"/>
    </row>
    <row r="49" spans="1:6" x14ac:dyDescent="0.2">
      <c r="A49" s="6" t="s">
        <v>1833</v>
      </c>
      <c r="B49" s="12" t="s">
        <v>195</v>
      </c>
      <c r="C49" s="7">
        <v>4</v>
      </c>
      <c r="D49" s="8" t="s">
        <v>121</v>
      </c>
      <c r="E49" s="5"/>
    </row>
    <row r="50" spans="1:6" x14ac:dyDescent="0.2">
      <c r="A50" s="5"/>
      <c r="B50" s="17" t="s">
        <v>211</v>
      </c>
      <c r="C50" s="5"/>
      <c r="D50" s="6" t="s">
        <v>10</v>
      </c>
      <c r="E50" s="5"/>
    </row>
    <row r="51" spans="1:6" x14ac:dyDescent="0.2">
      <c r="A51" s="5"/>
      <c r="B51" s="18" t="s">
        <v>212</v>
      </c>
      <c r="C51" s="5"/>
      <c r="D51" s="6" t="s">
        <v>76</v>
      </c>
      <c r="E51" s="5"/>
    </row>
    <row r="52" spans="1:6" x14ac:dyDescent="0.2">
      <c r="A52" s="5"/>
      <c r="B52" s="9" t="s">
        <v>1834</v>
      </c>
      <c r="C52" s="5"/>
      <c r="D52" s="6" t="s">
        <v>94</v>
      </c>
      <c r="E52" s="5"/>
    </row>
    <row r="53" spans="1:6" x14ac:dyDescent="0.2">
      <c r="A53" s="6" t="s">
        <v>1835</v>
      </c>
      <c r="B53" s="12" t="s">
        <v>348</v>
      </c>
      <c r="C53" s="7">
        <v>24</v>
      </c>
      <c r="D53" s="8" t="s">
        <v>117</v>
      </c>
      <c r="E53" s="5"/>
    </row>
    <row r="54" spans="1:6" ht="25.5" x14ac:dyDescent="0.2">
      <c r="A54" s="5"/>
      <c r="B54" s="9" t="s">
        <v>1836</v>
      </c>
      <c r="C54" s="5"/>
      <c r="D54" s="6" t="s">
        <v>94</v>
      </c>
      <c r="E54" s="5"/>
    </row>
    <row r="55" spans="1:6" x14ac:dyDescent="0.2">
      <c r="A55" s="6" t="s">
        <v>1837</v>
      </c>
      <c r="B55" s="12" t="s">
        <v>116</v>
      </c>
      <c r="C55" s="7">
        <v>8</v>
      </c>
      <c r="D55" s="8" t="s">
        <v>90</v>
      </c>
      <c r="E55" s="5"/>
    </row>
    <row r="56" spans="1:6" x14ac:dyDescent="0.2">
      <c r="A56" s="5"/>
      <c r="B56" s="16" t="s">
        <v>1838</v>
      </c>
      <c r="C56" s="5"/>
      <c r="D56" s="6" t="s">
        <v>8</v>
      </c>
      <c r="E56" s="5"/>
    </row>
    <row r="57" spans="1:6" x14ac:dyDescent="0.2">
      <c r="A57" s="5"/>
      <c r="B57" s="17" t="s">
        <v>1839</v>
      </c>
      <c r="C57" s="5"/>
      <c r="D57" s="6" t="s">
        <v>10</v>
      </c>
      <c r="E57" s="5"/>
    </row>
    <row r="58" spans="1:6" ht="114.75" x14ac:dyDescent="0.2">
      <c r="A58" s="5"/>
      <c r="B58" s="18" t="s">
        <v>1840</v>
      </c>
      <c r="C58" s="5"/>
      <c r="D58" s="6" t="s">
        <v>76</v>
      </c>
      <c r="E58" s="5"/>
    </row>
    <row r="59" spans="1:6" x14ac:dyDescent="0.2">
      <c r="A59" s="5"/>
      <c r="B59" s="9" t="s">
        <v>1841</v>
      </c>
      <c r="C59" s="5"/>
      <c r="D59" s="6" t="s">
        <v>94</v>
      </c>
      <c r="E59" s="5"/>
    </row>
    <row r="60" spans="1:6" x14ac:dyDescent="0.2">
      <c r="A60" s="6" t="s">
        <v>1842</v>
      </c>
      <c r="B60" s="12" t="s">
        <v>116</v>
      </c>
      <c r="C60" s="7">
        <v>8</v>
      </c>
      <c r="D60" s="8" t="s">
        <v>90</v>
      </c>
      <c r="E60" s="5"/>
    </row>
    <row r="61" spans="1:6" x14ac:dyDescent="0.2">
      <c r="B61" s="19" t="s">
        <v>2</v>
      </c>
      <c r="F61" s="11">
        <f>SUM(F2:F60)</f>
        <v>0</v>
      </c>
    </row>
  </sheetData>
  <mergeCells count="1">
    <mergeCell ref="A1:C1"/>
  </mergeCells>
  <pageMargins left="0.75" right="0.75" top="1" bottom="1" header="0.5" footer="0.5"/>
  <pageSetup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89"/>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1843</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1844</v>
      </c>
      <c r="B4" s="12" t="s">
        <v>849</v>
      </c>
      <c r="C4" s="7">
        <v>1</v>
      </c>
      <c r="D4" s="8" t="s">
        <v>13</v>
      </c>
      <c r="E4" s="5"/>
    </row>
    <row r="5" spans="1:6" ht="25.5" x14ac:dyDescent="0.2">
      <c r="A5" s="6" t="s">
        <v>1845</v>
      </c>
      <c r="B5" s="12" t="s">
        <v>851</v>
      </c>
      <c r="C5" s="7">
        <v>1</v>
      </c>
      <c r="D5" s="8" t="s">
        <v>13</v>
      </c>
      <c r="E5" s="5"/>
    </row>
    <row r="6" spans="1:6" x14ac:dyDescent="0.2">
      <c r="A6" s="5"/>
      <c r="B6" s="16" t="s">
        <v>1846</v>
      </c>
      <c r="C6" s="5"/>
      <c r="D6" s="6" t="s">
        <v>8</v>
      </c>
      <c r="E6" s="5"/>
    </row>
    <row r="7" spans="1:6" x14ac:dyDescent="0.2">
      <c r="A7" s="5"/>
      <c r="B7" s="17" t="s">
        <v>74</v>
      </c>
      <c r="C7" s="5"/>
      <c r="D7" s="6" t="s">
        <v>10</v>
      </c>
      <c r="E7" s="5"/>
    </row>
    <row r="8" spans="1:6" x14ac:dyDescent="0.2">
      <c r="A8" s="5"/>
      <c r="B8" s="18" t="s">
        <v>75</v>
      </c>
      <c r="C8" s="5"/>
      <c r="D8" s="6" t="s">
        <v>76</v>
      </c>
      <c r="E8" s="5"/>
    </row>
    <row r="9" spans="1:6" ht="38.25" x14ac:dyDescent="0.2">
      <c r="A9" s="6" t="s">
        <v>1847</v>
      </c>
      <c r="B9" s="12" t="s">
        <v>185</v>
      </c>
      <c r="C9" s="5"/>
      <c r="D9" s="6" t="s">
        <v>79</v>
      </c>
      <c r="E9" s="5"/>
    </row>
    <row r="10" spans="1:6" ht="38.25" x14ac:dyDescent="0.2">
      <c r="A10" s="6" t="s">
        <v>1848</v>
      </c>
      <c r="B10" s="12" t="s">
        <v>751</v>
      </c>
      <c r="C10" s="5"/>
      <c r="D10" s="6" t="s">
        <v>79</v>
      </c>
      <c r="E10" s="5"/>
    </row>
    <row r="11" spans="1:6" ht="76.5" x14ac:dyDescent="0.2">
      <c r="A11" s="6" t="s">
        <v>1849</v>
      </c>
      <c r="B11" s="12" t="s">
        <v>1850</v>
      </c>
      <c r="C11" s="5"/>
      <c r="D11" s="6" t="s">
        <v>13</v>
      </c>
      <c r="E11" s="5"/>
    </row>
    <row r="12" spans="1:6" x14ac:dyDescent="0.2">
      <c r="A12" s="5"/>
      <c r="B12" s="17" t="s">
        <v>987</v>
      </c>
      <c r="C12" s="5"/>
      <c r="D12" s="6" t="s">
        <v>10</v>
      </c>
      <c r="E12" s="5"/>
    </row>
    <row r="13" spans="1:6" x14ac:dyDescent="0.2">
      <c r="A13" s="5"/>
      <c r="B13" s="18" t="s">
        <v>370</v>
      </c>
      <c r="C13" s="5"/>
      <c r="D13" s="6" t="s">
        <v>76</v>
      </c>
      <c r="E13" s="5"/>
    </row>
    <row r="14" spans="1:6" ht="76.5" x14ac:dyDescent="0.2">
      <c r="A14" s="6" t="s">
        <v>1851</v>
      </c>
      <c r="B14" s="12" t="s">
        <v>1721</v>
      </c>
      <c r="C14" s="5"/>
      <c r="D14" s="5"/>
      <c r="E14" s="5"/>
    </row>
    <row r="15" spans="1:6" x14ac:dyDescent="0.2">
      <c r="A15" s="6" t="s">
        <v>1852</v>
      </c>
      <c r="B15" s="12" t="s">
        <v>1299</v>
      </c>
      <c r="C15" s="7">
        <v>17</v>
      </c>
      <c r="D15" s="8" t="s">
        <v>117</v>
      </c>
      <c r="E15" s="5"/>
    </row>
    <row r="16" spans="1:6" x14ac:dyDescent="0.2">
      <c r="A16" s="5"/>
      <c r="B16" s="18" t="s">
        <v>1008</v>
      </c>
      <c r="C16" s="5"/>
      <c r="D16" s="6" t="s">
        <v>76</v>
      </c>
      <c r="E16" s="5"/>
    </row>
    <row r="17" spans="1:5" x14ac:dyDescent="0.2">
      <c r="A17" s="5"/>
      <c r="B17" s="9" t="s">
        <v>564</v>
      </c>
      <c r="C17" s="5"/>
      <c r="D17" s="6" t="s">
        <v>94</v>
      </c>
      <c r="E17" s="5"/>
    </row>
    <row r="18" spans="1:5" x14ac:dyDescent="0.2">
      <c r="A18" s="6" t="s">
        <v>1853</v>
      </c>
      <c r="B18" s="12" t="s">
        <v>1854</v>
      </c>
      <c r="C18" s="7">
        <v>17</v>
      </c>
      <c r="D18" s="8" t="s">
        <v>117</v>
      </c>
      <c r="E18" s="5"/>
    </row>
    <row r="19" spans="1:5" x14ac:dyDescent="0.2">
      <c r="A19" s="5"/>
      <c r="B19" s="9" t="s">
        <v>1287</v>
      </c>
      <c r="C19" s="5"/>
      <c r="D19" s="6" t="s">
        <v>94</v>
      </c>
      <c r="E19" s="5"/>
    </row>
    <row r="20" spans="1:5" x14ac:dyDescent="0.2">
      <c r="A20" s="6" t="s">
        <v>1855</v>
      </c>
      <c r="B20" s="12" t="s">
        <v>1052</v>
      </c>
      <c r="C20" s="7">
        <v>17</v>
      </c>
      <c r="D20" s="8" t="s">
        <v>117</v>
      </c>
      <c r="E20" s="5"/>
    </row>
    <row r="21" spans="1:5" x14ac:dyDescent="0.2">
      <c r="A21" s="5"/>
      <c r="B21" s="9" t="s">
        <v>1289</v>
      </c>
      <c r="C21" s="5"/>
      <c r="D21" s="6" t="s">
        <v>94</v>
      </c>
      <c r="E21" s="5"/>
    </row>
    <row r="22" spans="1:5" x14ac:dyDescent="0.2">
      <c r="A22" s="6" t="s">
        <v>1856</v>
      </c>
      <c r="B22" s="12" t="s">
        <v>1291</v>
      </c>
      <c r="C22" s="7">
        <v>17</v>
      </c>
      <c r="D22" s="8" t="s">
        <v>117</v>
      </c>
      <c r="E22" s="5"/>
    </row>
    <row r="23" spans="1:5" x14ac:dyDescent="0.2">
      <c r="A23" s="5"/>
      <c r="B23" s="18" t="s">
        <v>1292</v>
      </c>
      <c r="C23" s="5"/>
      <c r="D23" s="6" t="s">
        <v>76</v>
      </c>
      <c r="E23" s="5"/>
    </row>
    <row r="24" spans="1:5" x14ac:dyDescent="0.2">
      <c r="A24" s="5"/>
      <c r="B24" s="9" t="s">
        <v>1857</v>
      </c>
      <c r="C24" s="5"/>
      <c r="D24" s="6" t="s">
        <v>94</v>
      </c>
      <c r="E24" s="5"/>
    </row>
    <row r="25" spans="1:5" x14ac:dyDescent="0.2">
      <c r="A25" s="6" t="s">
        <v>1858</v>
      </c>
      <c r="B25" s="12" t="s">
        <v>1055</v>
      </c>
      <c r="C25" s="7">
        <v>17</v>
      </c>
      <c r="D25" s="8" t="s">
        <v>117</v>
      </c>
      <c r="E25" s="5"/>
    </row>
    <row r="26" spans="1:5" x14ac:dyDescent="0.2">
      <c r="A26" s="5"/>
      <c r="B26" s="9" t="s">
        <v>1859</v>
      </c>
      <c r="C26" s="5"/>
      <c r="D26" s="6" t="s">
        <v>94</v>
      </c>
      <c r="E26" s="5"/>
    </row>
    <row r="27" spans="1:5" x14ac:dyDescent="0.2">
      <c r="A27" s="6" t="s">
        <v>1860</v>
      </c>
      <c r="B27" s="12" t="s">
        <v>1861</v>
      </c>
      <c r="C27" s="7">
        <v>17</v>
      </c>
      <c r="D27" s="8" t="s">
        <v>90</v>
      </c>
      <c r="E27" s="5"/>
    </row>
    <row r="28" spans="1:5" x14ac:dyDescent="0.2">
      <c r="A28" s="6" t="s">
        <v>1862</v>
      </c>
      <c r="B28" s="12" t="s">
        <v>1863</v>
      </c>
      <c r="C28" s="7">
        <v>17</v>
      </c>
      <c r="D28" s="8" t="s">
        <v>90</v>
      </c>
      <c r="E28" s="5"/>
    </row>
    <row r="29" spans="1:5" x14ac:dyDescent="0.2">
      <c r="A29" s="5"/>
      <c r="B29" s="18" t="s">
        <v>947</v>
      </c>
      <c r="C29" s="5"/>
      <c r="D29" s="6" t="s">
        <v>76</v>
      </c>
      <c r="E29" s="5"/>
    </row>
    <row r="30" spans="1:5" ht="76.5" x14ac:dyDescent="0.2">
      <c r="A30" s="5"/>
      <c r="B30" s="9" t="s">
        <v>1864</v>
      </c>
      <c r="C30" s="5"/>
      <c r="D30" s="6" t="s">
        <v>94</v>
      </c>
      <c r="E30" s="5"/>
    </row>
    <row r="31" spans="1:5" x14ac:dyDescent="0.2">
      <c r="A31" s="6" t="s">
        <v>1865</v>
      </c>
      <c r="B31" s="12" t="s">
        <v>116</v>
      </c>
      <c r="C31" s="7">
        <v>17</v>
      </c>
      <c r="D31" s="8" t="s">
        <v>90</v>
      </c>
      <c r="E31" s="5"/>
    </row>
    <row r="32" spans="1:5" x14ac:dyDescent="0.2">
      <c r="A32" s="5"/>
      <c r="B32" s="17" t="s">
        <v>1017</v>
      </c>
      <c r="C32" s="5"/>
      <c r="D32" s="6" t="s">
        <v>10</v>
      </c>
      <c r="E32" s="5"/>
    </row>
    <row r="33" spans="1:5" ht="38.25" x14ac:dyDescent="0.2">
      <c r="A33" s="5"/>
      <c r="B33" s="18" t="s">
        <v>1866</v>
      </c>
      <c r="C33" s="5"/>
      <c r="D33" s="6" t="s">
        <v>76</v>
      </c>
      <c r="E33" s="5"/>
    </row>
    <row r="34" spans="1:5" x14ac:dyDescent="0.2">
      <c r="A34" s="5"/>
      <c r="B34" s="9" t="s">
        <v>1867</v>
      </c>
      <c r="C34" s="5"/>
      <c r="D34" s="6" t="s">
        <v>94</v>
      </c>
      <c r="E34" s="5"/>
    </row>
    <row r="35" spans="1:5" x14ac:dyDescent="0.2">
      <c r="A35" s="6" t="s">
        <v>1868</v>
      </c>
      <c r="B35" s="12" t="s">
        <v>116</v>
      </c>
      <c r="C35" s="7">
        <v>1</v>
      </c>
      <c r="D35" s="8" t="s">
        <v>13</v>
      </c>
      <c r="E35" s="5"/>
    </row>
    <row r="36" spans="1:5" x14ac:dyDescent="0.2">
      <c r="A36" s="5"/>
      <c r="B36" s="21"/>
      <c r="C36" s="5"/>
      <c r="D36" s="6" t="s">
        <v>688</v>
      </c>
      <c r="E36" s="5"/>
    </row>
    <row r="37" spans="1:5" x14ac:dyDescent="0.2">
      <c r="A37" s="5"/>
      <c r="B37" s="17" t="s">
        <v>1869</v>
      </c>
      <c r="C37" s="5"/>
      <c r="D37" s="6" t="s">
        <v>10</v>
      </c>
      <c r="E37" s="5"/>
    </row>
    <row r="38" spans="1:5" x14ac:dyDescent="0.2">
      <c r="A38" s="5"/>
      <c r="B38" s="18" t="s">
        <v>1353</v>
      </c>
      <c r="C38" s="5"/>
      <c r="D38" s="6" t="s">
        <v>76</v>
      </c>
      <c r="E38" s="5"/>
    </row>
    <row r="39" spans="1:5" ht="102" x14ac:dyDescent="0.2">
      <c r="A39" s="5"/>
      <c r="B39" s="9" t="s">
        <v>1870</v>
      </c>
      <c r="C39" s="5"/>
      <c r="D39" s="6" t="s">
        <v>94</v>
      </c>
      <c r="E39" s="5"/>
    </row>
    <row r="40" spans="1:5" x14ac:dyDescent="0.2">
      <c r="A40" s="6" t="s">
        <v>1871</v>
      </c>
      <c r="B40" s="12" t="s">
        <v>1872</v>
      </c>
      <c r="C40" s="7">
        <v>1</v>
      </c>
      <c r="D40" s="8" t="s">
        <v>13</v>
      </c>
      <c r="E40" s="5"/>
    </row>
    <row r="41" spans="1:5" x14ac:dyDescent="0.2">
      <c r="A41" s="5"/>
      <c r="B41" s="18" t="s">
        <v>1361</v>
      </c>
      <c r="C41" s="5"/>
      <c r="D41" s="6" t="s">
        <v>76</v>
      </c>
      <c r="E41" s="5"/>
    </row>
    <row r="42" spans="1:5" ht="76.5" x14ac:dyDescent="0.2">
      <c r="A42" s="5"/>
      <c r="B42" s="9" t="s">
        <v>1873</v>
      </c>
      <c r="C42" s="5"/>
      <c r="D42" s="6" t="s">
        <v>94</v>
      </c>
      <c r="E42" s="5"/>
    </row>
    <row r="43" spans="1:5" x14ac:dyDescent="0.2">
      <c r="A43" s="6" t="s">
        <v>1874</v>
      </c>
      <c r="B43" s="12" t="s">
        <v>1875</v>
      </c>
      <c r="C43" s="7">
        <v>17</v>
      </c>
      <c r="D43" s="8" t="s">
        <v>90</v>
      </c>
      <c r="E43" s="5"/>
    </row>
    <row r="44" spans="1:5" x14ac:dyDescent="0.2">
      <c r="A44" s="5"/>
      <c r="B44" s="18" t="s">
        <v>1483</v>
      </c>
      <c r="C44" s="5"/>
      <c r="D44" s="6" t="s">
        <v>76</v>
      </c>
      <c r="E44" s="5"/>
    </row>
    <row r="45" spans="1:5" ht="25.5" x14ac:dyDescent="0.2">
      <c r="A45" s="5"/>
      <c r="B45" s="9" t="s">
        <v>1387</v>
      </c>
      <c r="C45" s="5"/>
      <c r="D45" s="6" t="s">
        <v>94</v>
      </c>
      <c r="E45" s="5"/>
    </row>
    <row r="46" spans="1:5" x14ac:dyDescent="0.2">
      <c r="A46" s="6" t="s">
        <v>1876</v>
      </c>
      <c r="B46" s="12" t="s">
        <v>116</v>
      </c>
      <c r="C46" s="7">
        <v>1</v>
      </c>
      <c r="D46" s="8" t="s">
        <v>13</v>
      </c>
      <c r="E46" s="5"/>
    </row>
    <row r="47" spans="1:5" x14ac:dyDescent="0.2">
      <c r="A47" s="5"/>
      <c r="B47" s="18" t="s">
        <v>1020</v>
      </c>
      <c r="C47" s="5"/>
      <c r="D47" s="6" t="s">
        <v>76</v>
      </c>
      <c r="E47" s="5"/>
    </row>
    <row r="48" spans="1:5" x14ac:dyDescent="0.2">
      <c r="A48" s="5"/>
      <c r="B48" s="9" t="s">
        <v>1144</v>
      </c>
      <c r="C48" s="5"/>
      <c r="D48" s="6" t="s">
        <v>94</v>
      </c>
      <c r="E48" s="5"/>
    </row>
    <row r="49" spans="1:5" x14ac:dyDescent="0.2">
      <c r="A49" s="6" t="s">
        <v>1877</v>
      </c>
      <c r="B49" s="12" t="s">
        <v>1146</v>
      </c>
      <c r="C49" s="7">
        <v>1</v>
      </c>
      <c r="D49" s="8" t="s">
        <v>13</v>
      </c>
      <c r="E49" s="5"/>
    </row>
    <row r="50" spans="1:5" x14ac:dyDescent="0.2">
      <c r="A50" s="5"/>
      <c r="B50" s="9" t="s">
        <v>1799</v>
      </c>
      <c r="C50" s="5"/>
      <c r="D50" s="6" t="s">
        <v>94</v>
      </c>
      <c r="E50" s="5"/>
    </row>
    <row r="51" spans="1:5" x14ac:dyDescent="0.2">
      <c r="A51" s="6" t="s">
        <v>1878</v>
      </c>
      <c r="B51" s="12" t="s">
        <v>1149</v>
      </c>
      <c r="C51" s="7">
        <v>1</v>
      </c>
      <c r="D51" s="8" t="s">
        <v>13</v>
      </c>
      <c r="E51" s="5"/>
    </row>
    <row r="52" spans="1:5" x14ac:dyDescent="0.2">
      <c r="A52" s="5"/>
      <c r="B52" s="9" t="s">
        <v>1879</v>
      </c>
      <c r="C52" s="5"/>
      <c r="D52" s="6" t="s">
        <v>94</v>
      </c>
      <c r="E52" s="5"/>
    </row>
    <row r="53" spans="1:5" x14ac:dyDescent="0.2">
      <c r="A53" s="6" t="s">
        <v>1880</v>
      </c>
      <c r="B53" s="12" t="s">
        <v>1152</v>
      </c>
      <c r="C53" s="7">
        <v>1</v>
      </c>
      <c r="D53" s="8" t="s">
        <v>13</v>
      </c>
      <c r="E53" s="5"/>
    </row>
    <row r="54" spans="1:5" x14ac:dyDescent="0.2">
      <c r="A54" s="5"/>
      <c r="B54" s="9" t="s">
        <v>1153</v>
      </c>
      <c r="C54" s="5"/>
      <c r="D54" s="6" t="s">
        <v>94</v>
      </c>
      <c r="E54" s="5"/>
    </row>
    <row r="55" spans="1:5" x14ac:dyDescent="0.2">
      <c r="A55" s="6" t="s">
        <v>1881</v>
      </c>
      <c r="B55" s="12" t="s">
        <v>1155</v>
      </c>
      <c r="C55" s="7">
        <v>1</v>
      </c>
      <c r="D55" s="8" t="s">
        <v>13</v>
      </c>
      <c r="E55" s="5"/>
    </row>
    <row r="56" spans="1:5" x14ac:dyDescent="0.2">
      <c r="A56" s="5"/>
      <c r="B56" s="9" t="s">
        <v>1156</v>
      </c>
      <c r="C56" s="5"/>
      <c r="D56" s="6" t="s">
        <v>94</v>
      </c>
      <c r="E56" s="5"/>
    </row>
    <row r="57" spans="1:5" x14ac:dyDescent="0.2">
      <c r="A57" s="6" t="s">
        <v>1882</v>
      </c>
      <c r="B57" s="12" t="s">
        <v>1158</v>
      </c>
      <c r="C57" s="7">
        <v>1</v>
      </c>
      <c r="D57" s="8" t="s">
        <v>13</v>
      </c>
      <c r="E57" s="5"/>
    </row>
    <row r="58" spans="1:5" x14ac:dyDescent="0.2">
      <c r="A58" s="5"/>
      <c r="B58" s="9" t="s">
        <v>1804</v>
      </c>
      <c r="C58" s="5"/>
      <c r="D58" s="6" t="s">
        <v>94</v>
      </c>
      <c r="E58" s="5"/>
    </row>
    <row r="59" spans="1:5" x14ac:dyDescent="0.2">
      <c r="A59" s="6" t="s">
        <v>1883</v>
      </c>
      <c r="B59" s="12" t="s">
        <v>1161</v>
      </c>
      <c r="C59" s="7">
        <v>1</v>
      </c>
      <c r="D59" s="8" t="s">
        <v>13</v>
      </c>
      <c r="E59" s="5"/>
    </row>
    <row r="60" spans="1:5" x14ac:dyDescent="0.2">
      <c r="A60" s="5"/>
      <c r="B60" s="21"/>
      <c r="C60" s="5"/>
      <c r="D60" s="6" t="s">
        <v>688</v>
      </c>
      <c r="E60" s="5"/>
    </row>
    <row r="61" spans="1:5" x14ac:dyDescent="0.2">
      <c r="A61" s="5"/>
      <c r="B61" s="17" t="s">
        <v>1884</v>
      </c>
      <c r="C61" s="5"/>
      <c r="D61" s="6" t="s">
        <v>10</v>
      </c>
      <c r="E61" s="5"/>
    </row>
    <row r="62" spans="1:5" x14ac:dyDescent="0.2">
      <c r="A62" s="5"/>
      <c r="B62" s="18" t="s">
        <v>1353</v>
      </c>
      <c r="C62" s="5"/>
      <c r="D62" s="6" t="s">
        <v>76</v>
      </c>
      <c r="E62" s="5"/>
    </row>
    <row r="63" spans="1:5" ht="165.75" x14ac:dyDescent="0.2">
      <c r="A63" s="5"/>
      <c r="B63" s="9" t="s">
        <v>1885</v>
      </c>
      <c r="C63" s="5"/>
      <c r="D63" s="6" t="s">
        <v>94</v>
      </c>
      <c r="E63" s="5"/>
    </row>
    <row r="64" spans="1:5" x14ac:dyDescent="0.2">
      <c r="A64" s="6" t="s">
        <v>1886</v>
      </c>
      <c r="B64" s="12" t="s">
        <v>1410</v>
      </c>
      <c r="C64" s="7">
        <v>1</v>
      </c>
      <c r="D64" s="8" t="s">
        <v>13</v>
      </c>
      <c r="E64" s="5"/>
    </row>
    <row r="65" spans="1:5" x14ac:dyDescent="0.2">
      <c r="A65" s="5"/>
      <c r="B65" s="18" t="s">
        <v>1361</v>
      </c>
      <c r="C65" s="5"/>
      <c r="D65" s="6" t="s">
        <v>76</v>
      </c>
      <c r="E65" s="5"/>
    </row>
    <row r="66" spans="1:5" ht="38.25" x14ac:dyDescent="0.2">
      <c r="A66" s="5"/>
      <c r="B66" s="9" t="s">
        <v>1887</v>
      </c>
      <c r="C66" s="5"/>
      <c r="D66" s="6" t="s">
        <v>94</v>
      </c>
      <c r="E66" s="5"/>
    </row>
    <row r="67" spans="1:5" x14ac:dyDescent="0.2">
      <c r="A67" s="6" t="s">
        <v>1888</v>
      </c>
      <c r="B67" s="12" t="s">
        <v>1889</v>
      </c>
      <c r="C67" s="7">
        <v>4</v>
      </c>
      <c r="D67" s="8" t="s">
        <v>90</v>
      </c>
      <c r="E67" s="5"/>
    </row>
    <row r="68" spans="1:5" x14ac:dyDescent="0.2">
      <c r="A68" s="5"/>
      <c r="B68" s="18" t="s">
        <v>1380</v>
      </c>
      <c r="C68" s="5"/>
      <c r="D68" s="6" t="s">
        <v>76</v>
      </c>
      <c r="E68" s="5"/>
    </row>
    <row r="69" spans="1:5" ht="38.25" x14ac:dyDescent="0.2">
      <c r="A69" s="5"/>
      <c r="B69" s="9" t="s">
        <v>1890</v>
      </c>
      <c r="C69" s="5"/>
      <c r="D69" s="6" t="s">
        <v>94</v>
      </c>
      <c r="E69" s="5"/>
    </row>
    <row r="70" spans="1:5" x14ac:dyDescent="0.2">
      <c r="A70" s="6" t="s">
        <v>1891</v>
      </c>
      <c r="B70" s="12" t="s">
        <v>1892</v>
      </c>
      <c r="C70" s="7">
        <v>1</v>
      </c>
      <c r="D70" s="8" t="s">
        <v>13</v>
      </c>
      <c r="E70" s="5"/>
    </row>
    <row r="71" spans="1:5" ht="38.25" x14ac:dyDescent="0.2">
      <c r="A71" s="5"/>
      <c r="B71" s="9" t="s">
        <v>1893</v>
      </c>
      <c r="C71" s="5"/>
      <c r="D71" s="6" t="s">
        <v>94</v>
      </c>
      <c r="E71" s="5"/>
    </row>
    <row r="72" spans="1:5" x14ac:dyDescent="0.2">
      <c r="A72" s="6" t="s">
        <v>1894</v>
      </c>
      <c r="B72" s="12" t="s">
        <v>1895</v>
      </c>
      <c r="C72" s="7">
        <v>1</v>
      </c>
      <c r="D72" s="8" t="s">
        <v>13</v>
      </c>
      <c r="E72" s="5"/>
    </row>
    <row r="73" spans="1:5" x14ac:dyDescent="0.2">
      <c r="A73" s="5"/>
      <c r="B73" s="18" t="s">
        <v>1483</v>
      </c>
      <c r="C73" s="5"/>
      <c r="D73" s="6" t="s">
        <v>76</v>
      </c>
      <c r="E73" s="5"/>
    </row>
    <row r="74" spans="1:5" ht="25.5" x14ac:dyDescent="0.2">
      <c r="A74" s="5"/>
      <c r="B74" s="9" t="s">
        <v>1387</v>
      </c>
      <c r="C74" s="5"/>
      <c r="D74" s="6" t="s">
        <v>94</v>
      </c>
      <c r="E74" s="5"/>
    </row>
    <row r="75" spans="1:5" x14ac:dyDescent="0.2">
      <c r="A75" s="6" t="s">
        <v>1896</v>
      </c>
      <c r="B75" s="12" t="s">
        <v>116</v>
      </c>
      <c r="C75" s="7">
        <v>1</v>
      </c>
      <c r="D75" s="8" t="s">
        <v>13</v>
      </c>
      <c r="E75" s="5"/>
    </row>
    <row r="76" spans="1:5" x14ac:dyDescent="0.2">
      <c r="A76" s="5"/>
      <c r="B76" s="18" t="s">
        <v>1020</v>
      </c>
      <c r="C76" s="5"/>
      <c r="D76" s="6" t="s">
        <v>76</v>
      </c>
      <c r="E76" s="5"/>
    </row>
    <row r="77" spans="1:5" x14ac:dyDescent="0.2">
      <c r="A77" s="5"/>
      <c r="B77" s="9" t="s">
        <v>1144</v>
      </c>
      <c r="C77" s="5"/>
      <c r="D77" s="6" t="s">
        <v>94</v>
      </c>
      <c r="E77" s="5"/>
    </row>
    <row r="78" spans="1:5" x14ac:dyDescent="0.2">
      <c r="A78" s="6" t="s">
        <v>1897</v>
      </c>
      <c r="B78" s="12" t="s">
        <v>1146</v>
      </c>
      <c r="C78" s="7">
        <v>1</v>
      </c>
      <c r="D78" s="8" t="s">
        <v>13</v>
      </c>
      <c r="E78" s="5"/>
    </row>
    <row r="79" spans="1:5" x14ac:dyDescent="0.2">
      <c r="A79" s="5"/>
      <c r="B79" s="9" t="s">
        <v>1799</v>
      </c>
      <c r="C79" s="5"/>
      <c r="D79" s="6" t="s">
        <v>94</v>
      </c>
      <c r="E79" s="5"/>
    </row>
    <row r="80" spans="1:5" x14ac:dyDescent="0.2">
      <c r="A80" s="6" t="s">
        <v>1898</v>
      </c>
      <c r="B80" s="12" t="s">
        <v>1149</v>
      </c>
      <c r="C80" s="7">
        <v>1</v>
      </c>
      <c r="D80" s="8" t="s">
        <v>13</v>
      </c>
      <c r="E80" s="5"/>
    </row>
    <row r="81" spans="1:6" x14ac:dyDescent="0.2">
      <c r="A81" s="5"/>
      <c r="B81" s="9" t="s">
        <v>1879</v>
      </c>
      <c r="C81" s="5"/>
      <c r="D81" s="6" t="s">
        <v>94</v>
      </c>
      <c r="E81" s="5"/>
    </row>
    <row r="82" spans="1:6" x14ac:dyDescent="0.2">
      <c r="A82" s="6" t="s">
        <v>1899</v>
      </c>
      <c r="B82" s="12" t="s">
        <v>1152</v>
      </c>
      <c r="C82" s="7">
        <v>1</v>
      </c>
      <c r="D82" s="8" t="s">
        <v>13</v>
      </c>
      <c r="E82" s="5"/>
    </row>
    <row r="83" spans="1:6" x14ac:dyDescent="0.2">
      <c r="A83" s="5"/>
      <c r="B83" s="9" t="s">
        <v>1153</v>
      </c>
      <c r="C83" s="5"/>
      <c r="D83" s="6" t="s">
        <v>94</v>
      </c>
      <c r="E83" s="5"/>
    </row>
    <row r="84" spans="1:6" x14ac:dyDescent="0.2">
      <c r="A84" s="6" t="s">
        <v>1900</v>
      </c>
      <c r="B84" s="12" t="s">
        <v>1155</v>
      </c>
      <c r="C84" s="7">
        <v>1</v>
      </c>
      <c r="D84" s="8" t="s">
        <v>13</v>
      </c>
      <c r="E84" s="5"/>
    </row>
    <row r="85" spans="1:6" x14ac:dyDescent="0.2">
      <c r="A85" s="5"/>
      <c r="B85" s="9" t="s">
        <v>1156</v>
      </c>
      <c r="C85" s="5"/>
      <c r="D85" s="6" t="s">
        <v>94</v>
      </c>
      <c r="E85" s="5"/>
    </row>
    <row r="86" spans="1:6" x14ac:dyDescent="0.2">
      <c r="A86" s="6" t="s">
        <v>1901</v>
      </c>
      <c r="B86" s="12" t="s">
        <v>1158</v>
      </c>
      <c r="C86" s="7">
        <v>1</v>
      </c>
      <c r="D86" s="8" t="s">
        <v>13</v>
      </c>
      <c r="E86" s="5"/>
    </row>
    <row r="87" spans="1:6" x14ac:dyDescent="0.2">
      <c r="A87" s="5"/>
      <c r="B87" s="9" t="s">
        <v>1804</v>
      </c>
      <c r="C87" s="5"/>
      <c r="D87" s="6" t="s">
        <v>94</v>
      </c>
      <c r="E87" s="5"/>
    </row>
    <row r="88" spans="1:6" x14ac:dyDescent="0.2">
      <c r="A88" s="6" t="s">
        <v>1902</v>
      </c>
      <c r="B88" s="12" t="s">
        <v>1161</v>
      </c>
      <c r="C88" s="7">
        <v>1</v>
      </c>
      <c r="D88" s="8" t="s">
        <v>13</v>
      </c>
      <c r="E88" s="5"/>
    </row>
    <row r="89" spans="1:6" x14ac:dyDescent="0.2">
      <c r="B89" s="19" t="s">
        <v>2</v>
      </c>
      <c r="F89" s="11">
        <f>SUM(F2:F88)</f>
        <v>0</v>
      </c>
    </row>
  </sheetData>
  <mergeCells count="1">
    <mergeCell ref="A1:C1"/>
  </mergeCells>
  <pageMargins left="0.75" right="0.75" top="1" bottom="1" header="0.5" footer="0.5"/>
  <pageSetup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F20"/>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5.85546875" bestFit="1" customWidth="1"/>
    <col min="5" max="5" width="12.140625" customWidth="1"/>
    <col min="6" max="6" width="14" customWidth="1"/>
  </cols>
  <sheetData>
    <row r="1" spans="1:6" ht="16.5" x14ac:dyDescent="0.25">
      <c r="A1" s="2" t="s">
        <v>1903</v>
      </c>
      <c r="B1" s="1"/>
      <c r="C1" s="1"/>
    </row>
    <row r="2" spans="1:6" x14ac:dyDescent="0.2">
      <c r="A2" s="3" t="s">
        <v>0</v>
      </c>
      <c r="B2" s="15" t="s">
        <v>1</v>
      </c>
      <c r="C2" s="4" t="s">
        <v>4</v>
      </c>
      <c r="D2" s="4" t="s">
        <v>5</v>
      </c>
      <c r="E2" s="4" t="s">
        <v>6</v>
      </c>
      <c r="F2" s="4" t="s">
        <v>2</v>
      </c>
    </row>
    <row r="3" spans="1:6" x14ac:dyDescent="0.2">
      <c r="A3" s="5"/>
      <c r="B3" s="16" t="s">
        <v>1838</v>
      </c>
      <c r="C3" s="5"/>
      <c r="D3" s="6" t="s">
        <v>8</v>
      </c>
      <c r="E3" s="5"/>
    </row>
    <row r="4" spans="1:6" x14ac:dyDescent="0.2">
      <c r="A4" s="5"/>
      <c r="B4" s="17" t="s">
        <v>1839</v>
      </c>
      <c r="C4" s="5"/>
      <c r="D4" s="6" t="s">
        <v>10</v>
      </c>
      <c r="E4" s="5"/>
    </row>
    <row r="5" spans="1:6" ht="102" x14ac:dyDescent="0.2">
      <c r="A5" s="5"/>
      <c r="B5" s="18" t="s">
        <v>1904</v>
      </c>
      <c r="C5" s="5"/>
      <c r="D5" s="6" t="s">
        <v>76</v>
      </c>
      <c r="E5" s="5"/>
    </row>
    <row r="6" spans="1:6" x14ac:dyDescent="0.2">
      <c r="A6" s="5"/>
      <c r="B6" s="9" t="s">
        <v>1905</v>
      </c>
      <c r="C6" s="5"/>
      <c r="D6" s="6" t="s">
        <v>94</v>
      </c>
      <c r="E6" s="5"/>
    </row>
    <row r="7" spans="1:6" x14ac:dyDescent="0.2">
      <c r="A7" s="6" t="s">
        <v>1906</v>
      </c>
      <c r="B7" s="12" t="s">
        <v>1907</v>
      </c>
      <c r="C7" s="7">
        <v>1</v>
      </c>
      <c r="D7" s="8" t="s">
        <v>90</v>
      </c>
      <c r="E7" s="5"/>
    </row>
    <row r="8" spans="1:6" x14ac:dyDescent="0.2">
      <c r="A8" s="6" t="s">
        <v>1908</v>
      </c>
      <c r="B8" s="12" t="s">
        <v>1909</v>
      </c>
      <c r="C8" s="7">
        <v>1</v>
      </c>
      <c r="D8" s="8" t="s">
        <v>90</v>
      </c>
      <c r="E8" s="5"/>
    </row>
    <row r="9" spans="1:6" x14ac:dyDescent="0.2">
      <c r="A9" s="6" t="s">
        <v>1910</v>
      </c>
      <c r="B9" s="12" t="s">
        <v>1911</v>
      </c>
      <c r="C9" s="7">
        <v>4</v>
      </c>
      <c r="D9" s="8" t="s">
        <v>90</v>
      </c>
      <c r="E9" s="5"/>
    </row>
    <row r="10" spans="1:6" x14ac:dyDescent="0.2">
      <c r="A10" s="6" t="s">
        <v>1912</v>
      </c>
      <c r="B10" s="12" t="s">
        <v>1913</v>
      </c>
      <c r="C10" s="7">
        <v>1</v>
      </c>
      <c r="D10" s="8" t="s">
        <v>90</v>
      </c>
      <c r="E10" s="5"/>
    </row>
    <row r="11" spans="1:6" ht="114.75" x14ac:dyDescent="0.2">
      <c r="A11" s="5"/>
      <c r="B11" s="18" t="s">
        <v>1914</v>
      </c>
      <c r="C11" s="5"/>
      <c r="D11" s="6" t="s">
        <v>76</v>
      </c>
      <c r="E11" s="5"/>
    </row>
    <row r="12" spans="1:6" x14ac:dyDescent="0.2">
      <c r="A12" s="5"/>
      <c r="B12" s="9" t="s">
        <v>1915</v>
      </c>
      <c r="C12" s="5"/>
      <c r="D12" s="6" t="s">
        <v>94</v>
      </c>
      <c r="E12" s="5"/>
    </row>
    <row r="13" spans="1:6" x14ac:dyDescent="0.2">
      <c r="A13" s="6" t="s">
        <v>1916</v>
      </c>
      <c r="B13" s="12" t="s">
        <v>1917</v>
      </c>
      <c r="C13" s="7">
        <v>3</v>
      </c>
      <c r="D13" s="8" t="s">
        <v>90</v>
      </c>
      <c r="E13" s="5"/>
    </row>
    <row r="14" spans="1:6" ht="102" x14ac:dyDescent="0.2">
      <c r="A14" s="5"/>
      <c r="B14" s="18" t="s">
        <v>1918</v>
      </c>
      <c r="C14" s="5"/>
      <c r="D14" s="6" t="s">
        <v>76</v>
      </c>
      <c r="E14" s="5"/>
    </row>
    <row r="15" spans="1:6" x14ac:dyDescent="0.2">
      <c r="A15" s="5"/>
      <c r="B15" s="9" t="s">
        <v>1919</v>
      </c>
      <c r="C15" s="5"/>
      <c r="D15" s="6" t="s">
        <v>94</v>
      </c>
      <c r="E15" s="5"/>
    </row>
    <row r="16" spans="1:6" x14ac:dyDescent="0.2">
      <c r="A16" s="6" t="s">
        <v>1920</v>
      </c>
      <c r="B16" s="12" t="s">
        <v>1921</v>
      </c>
      <c r="C16" s="7">
        <v>14</v>
      </c>
      <c r="D16" s="8" t="s">
        <v>90</v>
      </c>
      <c r="E16" s="5"/>
    </row>
    <row r="17" spans="1:6" ht="89.25" x14ac:dyDescent="0.2">
      <c r="A17" s="5"/>
      <c r="B17" s="18" t="s">
        <v>1922</v>
      </c>
      <c r="C17" s="5"/>
      <c r="D17" s="6" t="s">
        <v>76</v>
      </c>
      <c r="E17" s="5"/>
    </row>
    <row r="18" spans="1:6" x14ac:dyDescent="0.2">
      <c r="A18" s="5"/>
      <c r="B18" s="9" t="s">
        <v>1923</v>
      </c>
      <c r="C18" s="5"/>
      <c r="D18" s="6" t="s">
        <v>94</v>
      </c>
      <c r="E18" s="5"/>
    </row>
    <row r="19" spans="1:6" ht="25.5" x14ac:dyDescent="0.2">
      <c r="A19" s="6" t="s">
        <v>1924</v>
      </c>
      <c r="B19" s="12" t="s">
        <v>1925</v>
      </c>
      <c r="C19" s="7">
        <v>23</v>
      </c>
      <c r="D19" s="8" t="s">
        <v>90</v>
      </c>
      <c r="E19" s="5"/>
    </row>
    <row r="20" spans="1:6" x14ac:dyDescent="0.2">
      <c r="B20" s="19" t="s">
        <v>2</v>
      </c>
      <c r="F20" s="11">
        <f>SUM(F2:F19)</f>
        <v>0</v>
      </c>
    </row>
  </sheetData>
  <mergeCells count="1">
    <mergeCell ref="A1:C1"/>
  </mergeCells>
  <pageMargins left="0.75" right="0.75" top="1" bottom="1" header="0.5" footer="0.5"/>
  <pageSetup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F83"/>
  <sheetViews>
    <sheetView workbookViewId="0">
      <selection activeCell="H5" sqref="H5"/>
    </sheetView>
  </sheetViews>
  <sheetFormatPr defaultColWidth="9.140625" defaultRowHeight="12.75" x14ac:dyDescent="0.2"/>
  <cols>
    <col min="1" max="1" width="6.42578125" bestFit="1" customWidth="1"/>
    <col min="2" max="2" width="69.7109375" style="20" customWidth="1"/>
    <col min="3" max="3" width="10.140625" bestFit="1" customWidth="1"/>
    <col min="4" max="4" width="6.28515625" bestFit="1" customWidth="1"/>
    <col min="5" max="5" width="12.140625" customWidth="1"/>
    <col min="6" max="6" width="14" customWidth="1"/>
  </cols>
  <sheetData>
    <row r="1" spans="1:6" ht="16.5" x14ac:dyDescent="0.25">
      <c r="A1" s="2" t="s">
        <v>1926</v>
      </c>
      <c r="B1" s="1"/>
      <c r="C1" s="1"/>
    </row>
    <row r="2" spans="1:6" x14ac:dyDescent="0.2">
      <c r="A2" s="3" t="s">
        <v>0</v>
      </c>
      <c r="B2" s="15" t="s">
        <v>1</v>
      </c>
      <c r="C2" s="4" t="s">
        <v>4</v>
      </c>
      <c r="D2" s="4" t="s">
        <v>5</v>
      </c>
      <c r="E2" s="4" t="s">
        <v>6</v>
      </c>
      <c r="F2" s="4" t="s">
        <v>2</v>
      </c>
    </row>
    <row r="3" spans="1:6" x14ac:dyDescent="0.2">
      <c r="A3" s="5"/>
      <c r="B3" s="16" t="s">
        <v>846</v>
      </c>
      <c r="C3" s="5"/>
      <c r="D3" s="6" t="s">
        <v>847</v>
      </c>
      <c r="E3" s="5"/>
    </row>
    <row r="4" spans="1:6" ht="63.75" x14ac:dyDescent="0.2">
      <c r="A4" s="6" t="s">
        <v>1927</v>
      </c>
      <c r="B4" s="12" t="s">
        <v>849</v>
      </c>
      <c r="C4" s="7">
        <v>1</v>
      </c>
      <c r="D4" s="8" t="s">
        <v>13</v>
      </c>
      <c r="E4" s="5"/>
    </row>
    <row r="5" spans="1:6" ht="25.5" x14ac:dyDescent="0.2">
      <c r="A5" s="6" t="s">
        <v>1928</v>
      </c>
      <c r="B5" s="12" t="s">
        <v>851</v>
      </c>
      <c r="C5" s="7">
        <v>1</v>
      </c>
      <c r="D5" s="8" t="s">
        <v>13</v>
      </c>
      <c r="E5" s="5"/>
    </row>
    <row r="6" spans="1:6" x14ac:dyDescent="0.2">
      <c r="A6" s="5"/>
      <c r="B6" s="16" t="s">
        <v>434</v>
      </c>
      <c r="C6" s="5"/>
      <c r="D6" s="6" t="s">
        <v>8</v>
      </c>
      <c r="E6" s="5"/>
    </row>
    <row r="7" spans="1:6" x14ac:dyDescent="0.2">
      <c r="A7" s="5"/>
      <c r="B7" s="17" t="s">
        <v>1929</v>
      </c>
      <c r="C7" s="5"/>
      <c r="D7" s="6" t="s">
        <v>10</v>
      </c>
      <c r="E7" s="5"/>
    </row>
    <row r="8" spans="1:6" x14ac:dyDescent="0.2">
      <c r="A8" s="5"/>
      <c r="B8" s="18" t="s">
        <v>1930</v>
      </c>
      <c r="C8" s="5"/>
      <c r="D8" s="6" t="s">
        <v>76</v>
      </c>
      <c r="E8" s="5"/>
    </row>
    <row r="9" spans="1:6" ht="38.25" x14ac:dyDescent="0.2">
      <c r="A9" s="5"/>
      <c r="B9" s="9" t="s">
        <v>1931</v>
      </c>
      <c r="C9" s="5"/>
      <c r="D9" s="6" t="s">
        <v>94</v>
      </c>
      <c r="E9" s="5"/>
    </row>
    <row r="10" spans="1:6" x14ac:dyDescent="0.2">
      <c r="A10" s="6" t="s">
        <v>1932</v>
      </c>
      <c r="B10" s="12" t="s">
        <v>1933</v>
      </c>
      <c r="C10" s="7">
        <v>445</v>
      </c>
      <c r="D10" s="8" t="s">
        <v>121</v>
      </c>
      <c r="E10" s="5"/>
    </row>
    <row r="11" spans="1:6" x14ac:dyDescent="0.2">
      <c r="A11" s="6" t="s">
        <v>1934</v>
      </c>
      <c r="B11" s="12" t="s">
        <v>1935</v>
      </c>
      <c r="C11" s="7">
        <v>150</v>
      </c>
      <c r="D11" s="8" t="s">
        <v>121</v>
      </c>
      <c r="E11" s="5"/>
    </row>
    <row r="12" spans="1:6" x14ac:dyDescent="0.2">
      <c r="A12" s="6" t="s">
        <v>1936</v>
      </c>
      <c r="B12" s="12" t="s">
        <v>1937</v>
      </c>
      <c r="C12" s="7">
        <v>24</v>
      </c>
      <c r="D12" s="8" t="s">
        <v>121</v>
      </c>
      <c r="E12" s="5"/>
    </row>
    <row r="13" spans="1:6" ht="102" x14ac:dyDescent="0.2">
      <c r="A13" s="5"/>
      <c r="B13" s="18" t="s">
        <v>1938</v>
      </c>
      <c r="C13" s="5"/>
      <c r="D13" s="6" t="s">
        <v>76</v>
      </c>
      <c r="E13" s="5"/>
    </row>
    <row r="14" spans="1:6" x14ac:dyDescent="0.2">
      <c r="A14" s="5"/>
      <c r="B14" s="9" t="s">
        <v>1939</v>
      </c>
      <c r="C14" s="5"/>
      <c r="D14" s="6" t="s">
        <v>94</v>
      </c>
      <c r="E14" s="5"/>
    </row>
    <row r="15" spans="1:6" x14ac:dyDescent="0.2">
      <c r="A15" s="6" t="s">
        <v>1940</v>
      </c>
      <c r="B15" s="12" t="s">
        <v>1941</v>
      </c>
      <c r="C15" s="7">
        <v>619</v>
      </c>
      <c r="D15" s="8" t="s">
        <v>121</v>
      </c>
      <c r="E15" s="5"/>
    </row>
    <row r="16" spans="1:6" ht="76.5" x14ac:dyDescent="0.2">
      <c r="A16" s="5"/>
      <c r="B16" s="18" t="s">
        <v>1942</v>
      </c>
      <c r="C16" s="5"/>
      <c r="D16" s="6" t="s">
        <v>76</v>
      </c>
      <c r="E16" s="5"/>
    </row>
    <row r="17" spans="1:5" x14ac:dyDescent="0.2">
      <c r="A17" s="5"/>
      <c r="B17" s="9" t="s">
        <v>1943</v>
      </c>
      <c r="C17" s="5"/>
      <c r="D17" s="6" t="s">
        <v>94</v>
      </c>
      <c r="E17" s="5"/>
    </row>
    <row r="18" spans="1:5" x14ac:dyDescent="0.2">
      <c r="A18" s="6" t="s">
        <v>1944</v>
      </c>
      <c r="B18" s="12" t="s">
        <v>116</v>
      </c>
      <c r="C18" s="7">
        <v>619</v>
      </c>
      <c r="D18" s="8" t="s">
        <v>121</v>
      </c>
      <c r="E18" s="5"/>
    </row>
    <row r="19" spans="1:5" ht="38.25" x14ac:dyDescent="0.2">
      <c r="A19" s="5"/>
      <c r="B19" s="18" t="s">
        <v>1945</v>
      </c>
      <c r="C19" s="5"/>
      <c r="D19" s="6" t="s">
        <v>76</v>
      </c>
      <c r="E19" s="5"/>
    </row>
    <row r="20" spans="1:5" x14ac:dyDescent="0.2">
      <c r="A20" s="5"/>
      <c r="B20" s="9" t="s">
        <v>1946</v>
      </c>
      <c r="C20" s="5"/>
      <c r="D20" s="6" t="s">
        <v>94</v>
      </c>
      <c r="E20" s="5"/>
    </row>
    <row r="21" spans="1:5" x14ac:dyDescent="0.2">
      <c r="A21" s="6" t="s">
        <v>1947</v>
      </c>
      <c r="B21" s="12" t="s">
        <v>116</v>
      </c>
      <c r="C21" s="7">
        <v>619</v>
      </c>
      <c r="D21" s="8" t="s">
        <v>121</v>
      </c>
      <c r="E21" s="5"/>
    </row>
    <row r="22" spans="1:5" ht="114.75" x14ac:dyDescent="0.2">
      <c r="A22" s="5"/>
      <c r="B22" s="18" t="s">
        <v>1948</v>
      </c>
      <c r="C22" s="5"/>
      <c r="D22" s="6" t="s">
        <v>76</v>
      </c>
      <c r="E22" s="5"/>
    </row>
    <row r="23" spans="1:5" x14ac:dyDescent="0.2">
      <c r="A23" s="5"/>
      <c r="B23" s="9" t="s">
        <v>1949</v>
      </c>
      <c r="C23" s="5"/>
      <c r="D23" s="6" t="s">
        <v>94</v>
      </c>
      <c r="E23" s="5"/>
    </row>
    <row r="24" spans="1:5" x14ac:dyDescent="0.2">
      <c r="A24" s="6" t="s">
        <v>1950</v>
      </c>
      <c r="B24" s="12" t="s">
        <v>116</v>
      </c>
      <c r="C24" s="7">
        <v>619</v>
      </c>
      <c r="D24" s="8" t="s">
        <v>121</v>
      </c>
      <c r="E24" s="5"/>
    </row>
    <row r="25" spans="1:5" x14ac:dyDescent="0.2">
      <c r="A25" s="5"/>
      <c r="B25" s="18" t="s">
        <v>1951</v>
      </c>
      <c r="C25" s="5"/>
      <c r="D25" s="6" t="s">
        <v>76</v>
      </c>
      <c r="E25" s="5"/>
    </row>
    <row r="26" spans="1:5" ht="153" x14ac:dyDescent="0.2">
      <c r="A26" s="5"/>
      <c r="B26" s="9" t="s">
        <v>1952</v>
      </c>
      <c r="C26" s="5"/>
      <c r="D26" s="6" t="s">
        <v>94</v>
      </c>
      <c r="E26" s="5"/>
    </row>
    <row r="27" spans="1:5" x14ac:dyDescent="0.2">
      <c r="A27" s="6" t="s">
        <v>1953</v>
      </c>
      <c r="B27" s="12" t="s">
        <v>116</v>
      </c>
      <c r="C27" s="7">
        <v>619</v>
      </c>
      <c r="D27" s="8" t="s">
        <v>121</v>
      </c>
      <c r="E27" s="5"/>
    </row>
    <row r="28" spans="1:5" ht="51" x14ac:dyDescent="0.2">
      <c r="A28" s="5"/>
      <c r="B28" s="9" t="s">
        <v>1954</v>
      </c>
      <c r="C28" s="5"/>
      <c r="D28" s="6" t="s">
        <v>94</v>
      </c>
      <c r="E28" s="5"/>
    </row>
    <row r="29" spans="1:5" x14ac:dyDescent="0.2">
      <c r="A29" s="6" t="s">
        <v>1955</v>
      </c>
      <c r="B29" s="12" t="s">
        <v>1956</v>
      </c>
      <c r="C29" s="7">
        <v>619</v>
      </c>
      <c r="D29" s="8" t="s">
        <v>121</v>
      </c>
      <c r="E29" s="5"/>
    </row>
    <row r="30" spans="1:5" ht="63.75" x14ac:dyDescent="0.2">
      <c r="A30" s="5"/>
      <c r="B30" s="18" t="s">
        <v>1957</v>
      </c>
      <c r="C30" s="5"/>
      <c r="D30" s="6" t="s">
        <v>76</v>
      </c>
      <c r="E30" s="5"/>
    </row>
    <row r="31" spans="1:5" x14ac:dyDescent="0.2">
      <c r="A31" s="5"/>
      <c r="B31" s="9" t="s">
        <v>1958</v>
      </c>
      <c r="C31" s="5"/>
      <c r="D31" s="6" t="s">
        <v>94</v>
      </c>
      <c r="E31" s="5"/>
    </row>
    <row r="32" spans="1:5" x14ac:dyDescent="0.2">
      <c r="A32" s="6" t="s">
        <v>1959</v>
      </c>
      <c r="B32" s="12" t="s">
        <v>116</v>
      </c>
      <c r="C32" s="7">
        <v>619</v>
      </c>
      <c r="D32" s="8" t="s">
        <v>121</v>
      </c>
      <c r="E32" s="5"/>
    </row>
    <row r="33" spans="1:5" ht="76.5" x14ac:dyDescent="0.2">
      <c r="A33" s="5"/>
      <c r="B33" s="18" t="s">
        <v>1960</v>
      </c>
      <c r="C33" s="5"/>
      <c r="D33" s="6" t="s">
        <v>76</v>
      </c>
      <c r="E33" s="5"/>
    </row>
    <row r="34" spans="1:5" x14ac:dyDescent="0.2">
      <c r="A34" s="5"/>
      <c r="B34" s="9" t="s">
        <v>1961</v>
      </c>
      <c r="C34" s="5"/>
      <c r="D34" s="6" t="s">
        <v>94</v>
      </c>
      <c r="E34" s="5"/>
    </row>
    <row r="35" spans="1:5" x14ac:dyDescent="0.2">
      <c r="A35" s="6" t="s">
        <v>1962</v>
      </c>
      <c r="B35" s="12" t="s">
        <v>116</v>
      </c>
      <c r="C35" s="7">
        <v>619</v>
      </c>
      <c r="D35" s="8" t="s">
        <v>121</v>
      </c>
      <c r="E35" s="5"/>
    </row>
    <row r="36" spans="1:5" ht="63.75" x14ac:dyDescent="0.2">
      <c r="A36" s="5"/>
      <c r="B36" s="18" t="s">
        <v>1963</v>
      </c>
      <c r="C36" s="5"/>
      <c r="D36" s="6" t="s">
        <v>76</v>
      </c>
      <c r="E36" s="5"/>
    </row>
    <row r="37" spans="1:5" x14ac:dyDescent="0.2">
      <c r="A37" s="5"/>
      <c r="B37" s="9" t="s">
        <v>1964</v>
      </c>
      <c r="C37" s="5"/>
      <c r="D37" s="6" t="s">
        <v>94</v>
      </c>
      <c r="E37" s="5"/>
    </row>
    <row r="38" spans="1:5" x14ac:dyDescent="0.2">
      <c r="A38" s="6" t="s">
        <v>1965</v>
      </c>
      <c r="B38" s="12" t="s">
        <v>116</v>
      </c>
      <c r="C38" s="7">
        <v>174</v>
      </c>
      <c r="D38" s="8" t="s">
        <v>121</v>
      </c>
      <c r="E38" s="5"/>
    </row>
    <row r="39" spans="1:5" ht="102" x14ac:dyDescent="0.2">
      <c r="A39" s="5"/>
      <c r="B39" s="18" t="s">
        <v>1966</v>
      </c>
      <c r="C39" s="5"/>
      <c r="D39" s="6" t="s">
        <v>76</v>
      </c>
      <c r="E39" s="5"/>
    </row>
    <row r="40" spans="1:5" x14ac:dyDescent="0.2">
      <c r="A40" s="5"/>
      <c r="B40" s="9" t="s">
        <v>1967</v>
      </c>
      <c r="C40" s="5"/>
      <c r="D40" s="6" t="s">
        <v>94</v>
      </c>
      <c r="E40" s="5"/>
    </row>
    <row r="41" spans="1:5" x14ac:dyDescent="0.2">
      <c r="A41" s="6" t="s">
        <v>1968</v>
      </c>
      <c r="B41" s="12" t="s">
        <v>116</v>
      </c>
      <c r="C41" s="7">
        <v>174</v>
      </c>
      <c r="D41" s="8" t="s">
        <v>121</v>
      </c>
      <c r="E41" s="5"/>
    </row>
    <row r="42" spans="1:5" ht="63.75" x14ac:dyDescent="0.2">
      <c r="A42" s="5"/>
      <c r="B42" s="18" t="s">
        <v>1969</v>
      </c>
      <c r="C42" s="5"/>
      <c r="D42" s="6" t="s">
        <v>76</v>
      </c>
      <c r="E42" s="5"/>
    </row>
    <row r="43" spans="1:5" x14ac:dyDescent="0.2">
      <c r="A43" s="5"/>
      <c r="B43" s="9" t="s">
        <v>1970</v>
      </c>
      <c r="C43" s="5"/>
      <c r="D43" s="6" t="s">
        <v>94</v>
      </c>
      <c r="E43" s="5"/>
    </row>
    <row r="44" spans="1:5" x14ac:dyDescent="0.2">
      <c r="A44" s="6" t="s">
        <v>1971</v>
      </c>
      <c r="B44" s="12" t="s">
        <v>116</v>
      </c>
      <c r="C44" s="7">
        <v>187</v>
      </c>
      <c r="D44" s="8" t="s">
        <v>90</v>
      </c>
      <c r="E44" s="5"/>
    </row>
    <row r="45" spans="1:5" x14ac:dyDescent="0.2">
      <c r="A45" s="5"/>
      <c r="B45" s="9" t="s">
        <v>1972</v>
      </c>
      <c r="C45" s="5"/>
      <c r="D45" s="6" t="s">
        <v>94</v>
      </c>
      <c r="E45" s="5"/>
    </row>
    <row r="46" spans="1:5" x14ac:dyDescent="0.2">
      <c r="A46" s="6" t="s">
        <v>1973</v>
      </c>
      <c r="B46" s="12" t="s">
        <v>116</v>
      </c>
      <c r="C46" s="7">
        <v>187</v>
      </c>
      <c r="D46" s="8" t="s">
        <v>90</v>
      </c>
      <c r="E46" s="5"/>
    </row>
    <row r="47" spans="1:5" x14ac:dyDescent="0.2">
      <c r="A47" s="5"/>
      <c r="B47" s="9" t="s">
        <v>1974</v>
      </c>
      <c r="C47" s="5"/>
      <c r="D47" s="6" t="s">
        <v>94</v>
      </c>
      <c r="E47" s="5"/>
    </row>
    <row r="48" spans="1:5" x14ac:dyDescent="0.2">
      <c r="A48" s="6" t="s">
        <v>1975</v>
      </c>
      <c r="B48" s="12" t="s">
        <v>116</v>
      </c>
      <c r="C48" s="7">
        <v>187</v>
      </c>
      <c r="D48" s="8" t="s">
        <v>90</v>
      </c>
      <c r="E48" s="5"/>
    </row>
    <row r="49" spans="1:5" x14ac:dyDescent="0.2">
      <c r="A49" s="5"/>
      <c r="B49" s="9" t="s">
        <v>1976</v>
      </c>
      <c r="C49" s="5"/>
      <c r="D49" s="6" t="s">
        <v>94</v>
      </c>
      <c r="E49" s="5"/>
    </row>
    <row r="50" spans="1:5" x14ac:dyDescent="0.2">
      <c r="A50" s="6" t="s">
        <v>1977</v>
      </c>
      <c r="B50" s="12" t="s">
        <v>116</v>
      </c>
      <c r="C50" s="7">
        <v>187</v>
      </c>
      <c r="D50" s="8" t="s">
        <v>90</v>
      </c>
      <c r="E50" s="5"/>
    </row>
    <row r="51" spans="1:5" ht="255" x14ac:dyDescent="0.2">
      <c r="A51" s="5"/>
      <c r="B51" s="18" t="s">
        <v>1978</v>
      </c>
      <c r="C51" s="5"/>
      <c r="D51" s="6" t="s">
        <v>76</v>
      </c>
      <c r="E51" s="5"/>
    </row>
    <row r="52" spans="1:5" ht="127.5" x14ac:dyDescent="0.2">
      <c r="A52" s="5"/>
      <c r="B52" s="18" t="s">
        <v>1979</v>
      </c>
      <c r="C52" s="5"/>
      <c r="D52" s="6" t="s">
        <v>76</v>
      </c>
      <c r="E52" s="5"/>
    </row>
    <row r="53" spans="1:5" x14ac:dyDescent="0.2">
      <c r="A53" s="5"/>
      <c r="B53" s="9" t="s">
        <v>1980</v>
      </c>
      <c r="C53" s="5"/>
      <c r="D53" s="6" t="s">
        <v>94</v>
      </c>
      <c r="E53" s="5"/>
    </row>
    <row r="54" spans="1:5" x14ac:dyDescent="0.2">
      <c r="A54" s="6" t="s">
        <v>1981</v>
      </c>
      <c r="B54" s="12" t="s">
        <v>116</v>
      </c>
      <c r="C54" s="7">
        <v>6</v>
      </c>
      <c r="D54" s="8" t="s">
        <v>90</v>
      </c>
      <c r="E54" s="5"/>
    </row>
    <row r="55" spans="1:5" x14ac:dyDescent="0.2">
      <c r="A55" s="5"/>
      <c r="B55" s="9" t="s">
        <v>1982</v>
      </c>
      <c r="C55" s="5"/>
      <c r="D55" s="6" t="s">
        <v>94</v>
      </c>
      <c r="E55" s="5"/>
    </row>
    <row r="56" spans="1:5" x14ac:dyDescent="0.2">
      <c r="A56" s="6" t="s">
        <v>1983</v>
      </c>
      <c r="B56" s="12" t="s">
        <v>116</v>
      </c>
      <c r="C56" s="7">
        <v>6</v>
      </c>
      <c r="D56" s="8" t="s">
        <v>90</v>
      </c>
      <c r="E56" s="5"/>
    </row>
    <row r="57" spans="1:5" x14ac:dyDescent="0.2">
      <c r="A57" s="5"/>
      <c r="B57" s="9" t="s">
        <v>1984</v>
      </c>
      <c r="C57" s="5"/>
      <c r="D57" s="6" t="s">
        <v>94</v>
      </c>
      <c r="E57" s="5"/>
    </row>
    <row r="58" spans="1:5" x14ac:dyDescent="0.2">
      <c r="A58" s="6" t="s">
        <v>1985</v>
      </c>
      <c r="B58" s="12" t="s">
        <v>116</v>
      </c>
      <c r="C58" s="7">
        <v>6</v>
      </c>
      <c r="D58" s="8" t="s">
        <v>90</v>
      </c>
      <c r="E58" s="5"/>
    </row>
    <row r="59" spans="1:5" x14ac:dyDescent="0.2">
      <c r="A59" s="5"/>
      <c r="B59" s="9" t="s">
        <v>1986</v>
      </c>
      <c r="C59" s="5"/>
      <c r="D59" s="6" t="s">
        <v>94</v>
      </c>
      <c r="E59" s="5"/>
    </row>
    <row r="60" spans="1:5" x14ac:dyDescent="0.2">
      <c r="A60" s="6" t="s">
        <v>1987</v>
      </c>
      <c r="B60" s="12" t="s">
        <v>116</v>
      </c>
      <c r="C60" s="7">
        <v>6</v>
      </c>
      <c r="D60" s="8" t="s">
        <v>90</v>
      </c>
      <c r="E60" s="5"/>
    </row>
    <row r="61" spans="1:5" x14ac:dyDescent="0.2">
      <c r="A61" s="5"/>
      <c r="B61" s="18" t="s">
        <v>306</v>
      </c>
      <c r="C61" s="5"/>
      <c r="D61" s="6" t="s">
        <v>76</v>
      </c>
      <c r="E61" s="5"/>
    </row>
    <row r="62" spans="1:5" ht="102" x14ac:dyDescent="0.2">
      <c r="A62" s="5"/>
      <c r="B62" s="9" t="s">
        <v>1988</v>
      </c>
      <c r="C62" s="5"/>
      <c r="D62" s="6" t="s">
        <v>94</v>
      </c>
      <c r="E62" s="5"/>
    </row>
    <row r="63" spans="1:5" x14ac:dyDescent="0.2">
      <c r="A63" s="6" t="s">
        <v>1989</v>
      </c>
      <c r="B63" s="12" t="s">
        <v>116</v>
      </c>
      <c r="C63" s="7">
        <v>24</v>
      </c>
      <c r="D63" s="8" t="s">
        <v>90</v>
      </c>
      <c r="E63" s="5"/>
    </row>
    <row r="64" spans="1:5" ht="102" x14ac:dyDescent="0.2">
      <c r="A64" s="5"/>
      <c r="B64" s="9" t="s">
        <v>1990</v>
      </c>
      <c r="C64" s="5"/>
      <c r="D64" s="6" t="s">
        <v>94</v>
      </c>
      <c r="E64" s="5"/>
    </row>
    <row r="65" spans="1:5" x14ac:dyDescent="0.2">
      <c r="A65" s="6" t="s">
        <v>1991</v>
      </c>
      <c r="B65" s="12" t="s">
        <v>116</v>
      </c>
      <c r="C65" s="7">
        <v>24</v>
      </c>
      <c r="D65" s="8" t="s">
        <v>90</v>
      </c>
      <c r="E65" s="5"/>
    </row>
    <row r="66" spans="1:5" x14ac:dyDescent="0.2">
      <c r="A66" s="5"/>
      <c r="B66" s="18" t="s">
        <v>1992</v>
      </c>
      <c r="C66" s="5"/>
      <c r="D66" s="6" t="s">
        <v>76</v>
      </c>
      <c r="E66" s="5"/>
    </row>
    <row r="67" spans="1:5" ht="51" x14ac:dyDescent="0.2">
      <c r="A67" s="5"/>
      <c r="B67" s="9" t="s">
        <v>1993</v>
      </c>
      <c r="C67" s="5"/>
      <c r="D67" s="6" t="s">
        <v>94</v>
      </c>
      <c r="E67" s="5"/>
    </row>
    <row r="68" spans="1:5" x14ac:dyDescent="0.2">
      <c r="A68" s="6" t="s">
        <v>1994</v>
      </c>
      <c r="B68" s="12" t="s">
        <v>116</v>
      </c>
      <c r="C68" s="7">
        <v>1</v>
      </c>
      <c r="D68" s="8" t="s">
        <v>13</v>
      </c>
      <c r="E68" s="5"/>
    </row>
    <row r="69" spans="1:5" ht="76.5" x14ac:dyDescent="0.2">
      <c r="A69" s="5"/>
      <c r="B69" s="9" t="s">
        <v>1995</v>
      </c>
      <c r="C69" s="5"/>
      <c r="D69" s="6" t="s">
        <v>94</v>
      </c>
      <c r="E69" s="5"/>
    </row>
    <row r="70" spans="1:5" x14ac:dyDescent="0.2">
      <c r="A70" s="6" t="s">
        <v>1996</v>
      </c>
      <c r="B70" s="12" t="s">
        <v>116</v>
      </c>
      <c r="C70" s="7">
        <v>1</v>
      </c>
      <c r="D70" s="8" t="s">
        <v>13</v>
      </c>
      <c r="E70" s="5"/>
    </row>
    <row r="71" spans="1:5" ht="38.25" x14ac:dyDescent="0.2">
      <c r="A71" s="5"/>
      <c r="B71" s="9" t="s">
        <v>1997</v>
      </c>
      <c r="C71" s="5"/>
      <c r="D71" s="6" t="s">
        <v>94</v>
      </c>
      <c r="E71" s="5"/>
    </row>
    <row r="72" spans="1:5" x14ac:dyDescent="0.2">
      <c r="A72" s="6" t="s">
        <v>1998</v>
      </c>
      <c r="B72" s="12" t="s">
        <v>116</v>
      </c>
      <c r="C72" s="7">
        <v>1</v>
      </c>
      <c r="D72" s="8" t="s">
        <v>13</v>
      </c>
      <c r="E72" s="5"/>
    </row>
    <row r="73" spans="1:5" ht="153" x14ac:dyDescent="0.2">
      <c r="A73" s="5"/>
      <c r="B73" s="9" t="s">
        <v>1999</v>
      </c>
      <c r="C73" s="5"/>
      <c r="D73" s="6" t="s">
        <v>94</v>
      </c>
      <c r="E73" s="5"/>
    </row>
    <row r="74" spans="1:5" x14ac:dyDescent="0.2">
      <c r="A74" s="6" t="s">
        <v>2000</v>
      </c>
      <c r="B74" s="12" t="s">
        <v>116</v>
      </c>
      <c r="C74" s="7">
        <v>1</v>
      </c>
      <c r="D74" s="8" t="s">
        <v>13</v>
      </c>
      <c r="E74" s="5"/>
    </row>
    <row r="75" spans="1:5" ht="51" x14ac:dyDescent="0.2">
      <c r="A75" s="5"/>
      <c r="B75" s="9" t="s">
        <v>2001</v>
      </c>
      <c r="C75" s="5"/>
      <c r="D75" s="6" t="s">
        <v>94</v>
      </c>
      <c r="E75" s="5"/>
    </row>
    <row r="76" spans="1:5" x14ac:dyDescent="0.2">
      <c r="A76" s="6" t="s">
        <v>2002</v>
      </c>
      <c r="B76" s="12" t="s">
        <v>116</v>
      </c>
      <c r="C76" s="7">
        <v>1</v>
      </c>
      <c r="D76" s="8" t="s">
        <v>13</v>
      </c>
      <c r="E76" s="5"/>
    </row>
    <row r="77" spans="1:5" ht="51" x14ac:dyDescent="0.2">
      <c r="A77" s="5"/>
      <c r="B77" s="9" t="s">
        <v>2003</v>
      </c>
      <c r="C77" s="5"/>
      <c r="D77" s="6" t="s">
        <v>94</v>
      </c>
      <c r="E77" s="5"/>
    </row>
    <row r="78" spans="1:5" x14ac:dyDescent="0.2">
      <c r="A78" s="6" t="s">
        <v>2004</v>
      </c>
      <c r="B78" s="12" t="s">
        <v>116</v>
      </c>
      <c r="C78" s="7">
        <v>1</v>
      </c>
      <c r="D78" s="8" t="s">
        <v>13</v>
      </c>
      <c r="E78" s="5"/>
    </row>
    <row r="79" spans="1:5" ht="51" x14ac:dyDescent="0.2">
      <c r="A79" s="5"/>
      <c r="B79" s="9" t="s">
        <v>2005</v>
      </c>
      <c r="C79" s="5"/>
      <c r="D79" s="6" t="s">
        <v>94</v>
      </c>
      <c r="E79" s="5"/>
    </row>
    <row r="80" spans="1:5" x14ac:dyDescent="0.2">
      <c r="A80" s="6" t="s">
        <v>2006</v>
      </c>
      <c r="B80" s="12" t="s">
        <v>116</v>
      </c>
      <c r="C80" s="7">
        <v>1</v>
      </c>
      <c r="D80" s="8" t="s">
        <v>13</v>
      </c>
      <c r="E80" s="5"/>
    </row>
    <row r="81" spans="1:6" ht="51" x14ac:dyDescent="0.2">
      <c r="A81" s="5"/>
      <c r="B81" s="9" t="s">
        <v>2007</v>
      </c>
      <c r="C81" s="5"/>
      <c r="D81" s="6" t="s">
        <v>94</v>
      </c>
      <c r="E81" s="5"/>
    </row>
    <row r="82" spans="1:6" x14ac:dyDescent="0.2">
      <c r="A82" s="6" t="s">
        <v>2008</v>
      </c>
      <c r="B82" s="12" t="s">
        <v>116</v>
      </c>
      <c r="C82" s="7">
        <v>1</v>
      </c>
      <c r="D82" s="8" t="s">
        <v>13</v>
      </c>
      <c r="E82" s="5"/>
    </row>
    <row r="83" spans="1:6" x14ac:dyDescent="0.2">
      <c r="B83" s="19" t="s">
        <v>2</v>
      </c>
      <c r="F83" s="11">
        <f>SUM(F2:F82)</f>
        <v>0</v>
      </c>
    </row>
  </sheetData>
  <mergeCells count="1">
    <mergeCell ref="A1:C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Summary</vt:lpstr>
      <vt:lpstr>4-10  SITE PREPARATION</vt:lpstr>
      <vt:lpstr>5-30  SITE ENCLOSURES   MESH FE</vt:lpstr>
      <vt:lpstr>6-30  SITE ENCLOSURES   ASHP CO</vt:lpstr>
      <vt:lpstr>7-30  SITE ENCLOSURES   RETAINI</vt:lpstr>
      <vt:lpstr>8-30  SITE ENCLOSURES   PLANTER</vt:lpstr>
      <vt:lpstr>9-30  SITE ENCLOSURES   REUSE E</vt:lpstr>
      <vt:lpstr>10-40  ROADS, PATHS, PAVINGS   </vt:lpstr>
      <vt:lpstr>11-40  ROADS, PATHS, PAVINGS   </vt:lpstr>
      <vt:lpstr>12-40  ROADS, PATHS, PAVINGS   </vt:lpstr>
      <vt:lpstr>13-40  ROADS, PATHS, PAVINGS   </vt:lpstr>
      <vt:lpstr>14-40  ROADS, PATHS, PAVINGS   </vt:lpstr>
      <vt:lpstr>15-40  ROADS, PATHS, PAVINGS   </vt:lpstr>
      <vt:lpstr>16-50  SITE SERVICES   STORM DR</vt:lpstr>
      <vt:lpstr>17-50  SITE SERVICES   STORM DI</vt:lpstr>
      <vt:lpstr>18-50  SITE SERVICES   FOUL DRA</vt:lpstr>
      <vt:lpstr>19-50  SITE SERVICES   FOUL DIV</vt:lpstr>
      <vt:lpstr>20-50  SITE SERVICES   FOUL DRA</vt:lpstr>
      <vt:lpstr>21-50  SITE SERVICES   WATERMAI</vt:lpstr>
      <vt:lpstr>22-50  SITE SERVICES   GAS</vt:lpstr>
      <vt:lpstr>23-50  SITE SERVICES   DISTRICT</vt:lpstr>
      <vt:lpstr>24-50  SITE SERVICES   DISTRICT</vt:lpstr>
      <vt:lpstr>25-60  SITE SERVICES  MAINLY EL</vt:lpstr>
      <vt:lpstr>26-60  SITE SERVICES  MAINLY EL</vt:lpstr>
      <vt:lpstr>27-60  SITE SERVICES  MAINLY EL</vt:lpstr>
      <vt:lpstr>28-60  SITE SERVICES  MAINLY EL</vt:lpstr>
      <vt:lpstr>29-60  SITE SERVICES  MAINLY EL</vt:lpstr>
      <vt:lpstr>30-60  SITE SERVICES  MAINLY EL</vt:lpstr>
      <vt:lpstr>31-60  SITE SERVICES  MAINLY EL</vt:lpstr>
      <vt:lpstr>32-60  SITE SERVICES  MAINLY EL</vt:lpstr>
      <vt:lpstr>33-60  SITE SERVICES  MAINLY EL</vt:lpstr>
      <vt:lpstr>34-70  SITE FITTINGS</vt:lpstr>
      <vt:lpstr>35-80  LANDSCAPING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Fitzpatrick</cp:lastModifiedBy>
  <dcterms:modified xsi:type="dcterms:W3CDTF">2026-07-10T13:32:07Z</dcterms:modified>
</cp:coreProperties>
</file>